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0730" windowHeight="8790"/>
  </bookViews>
  <sheets>
    <sheet name="Plan1" sheetId="1" r:id="rId1"/>
    <sheet name="Plan2" sheetId="2" r:id="rId2"/>
    <sheet name="Plan3" sheetId="3" r:id="rId3"/>
  </sheets>
  <definedNames>
    <definedName name="_xlnm.Print_Area" localSheetId="0">Plan1!$B$2:$J$42</definedName>
    <definedName name="_xlnm.Print_Titles" localSheetId="0">Plan1!$2:$13</definedName>
  </definedNames>
  <calcPr calcId="144525"/>
</workbook>
</file>

<file path=xl/calcChain.xml><?xml version="1.0" encoding="utf-8"?>
<calcChain xmlns="http://schemas.openxmlformats.org/spreadsheetml/2006/main">
  <c r="N164" i="1" l="1"/>
  <c r="N163" i="1"/>
  <c r="N162" i="1"/>
  <c r="N161" i="1"/>
  <c r="N160" i="1"/>
  <c r="N159" i="1"/>
  <c r="N158" i="1"/>
  <c r="N157" i="1"/>
  <c r="N156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7" i="1"/>
  <c r="F23" i="1" s="1"/>
  <c r="N126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0" i="1"/>
  <c r="N69" i="1"/>
  <c r="F19" i="1" s="1"/>
  <c r="J19" i="1" s="1"/>
  <c r="F18" i="1" s="1"/>
  <c r="N68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39" i="1"/>
  <c r="N38" i="1"/>
  <c r="N37" i="1"/>
  <c r="N36" i="1"/>
  <c r="E15" i="1" s="1"/>
  <c r="N87" i="1" l="1"/>
  <c r="N72" i="1" s="1"/>
  <c r="F17" i="1"/>
  <c r="N41" i="1"/>
  <c r="E17" i="1"/>
  <c r="J17" i="1" s="1"/>
  <c r="E16" i="1" s="1"/>
  <c r="E21" i="1"/>
  <c r="E35" i="1" s="1"/>
  <c r="N35" i="1"/>
  <c r="F21" i="1"/>
  <c r="N129" i="1"/>
  <c r="E23" i="1"/>
  <c r="J23" i="1" s="1"/>
  <c r="E22" i="1" s="1"/>
  <c r="J15" i="1"/>
  <c r="E14" i="1" s="1"/>
  <c r="N125" i="1"/>
  <c r="J35" i="1" l="1"/>
  <c r="J21" i="1"/>
  <c r="F20" i="1" s="1"/>
  <c r="E36" i="1"/>
  <c r="J36" i="1" s="1"/>
  <c r="F35" i="1"/>
  <c r="F36" i="1"/>
  <c r="F37" i="1" s="1"/>
  <c r="F16" i="1"/>
  <c r="F22" i="1"/>
  <c r="J22" i="1" s="1"/>
  <c r="J18" i="1"/>
  <c r="J16" i="1"/>
  <c r="J14" i="1"/>
  <c r="E20" i="1" l="1"/>
  <c r="J20" i="1" s="1"/>
  <c r="E37" i="1"/>
  <c r="J37" i="1"/>
</calcChain>
</file>

<file path=xl/sharedStrings.xml><?xml version="1.0" encoding="utf-8"?>
<sst xmlns="http://schemas.openxmlformats.org/spreadsheetml/2006/main" count="51" uniqueCount="41">
  <si>
    <t>CRONOGRAMA FÍSICO - DESEMBOLSO E APLICAÇÃO DOS RECURSOS</t>
  </si>
  <si>
    <t>MUNICÍPIO</t>
  </si>
  <si>
    <t>PRAZO PROPOSTO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</si>
  <si>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</si>
  <si>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</si>
  <si>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</si>
  <si>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</si>
  <si>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</si>
  <si>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</si>
  <si>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</si>
  <si>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TOTAL</t>
  </si>
  <si>
    <t>R$</t>
  </si>
  <si>
    <t>RECURSOS ESTADUAIS</t>
  </si>
  <si>
    <t xml:space="preserve">T O T A L </t>
  </si>
  <si>
    <t>4a. ETAPA</t>
  </si>
  <si>
    <t>5a. ETAPA</t>
  </si>
  <si>
    <t>INÍCIO:  180 dias da data da assinatura do convênio</t>
  </si>
  <si>
    <t>Departamento de Apoio ao Desenvolvimento dos Municipios Turisticos</t>
  </si>
  <si>
    <r>
      <t>PERÍODO: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>_____</t>
    </r>
    <r>
      <rPr>
        <b/>
        <sz val="12"/>
        <rFont val="Times New Roman"/>
        <family val="1"/>
      </rPr>
      <t>dias</t>
    </r>
  </si>
  <si>
    <t>%</t>
  </si>
  <si>
    <t>SECRETARIA DE TURISMO</t>
  </si>
  <si>
    <t>RECURSOS PRÓPRIOS DO MUNICIPIO</t>
  </si>
  <si>
    <t>OBS. Para configuração do prazo  foi considerado: 180 dias para licitação e inicio das obras +</t>
  </si>
  <si>
    <t>PINTURA</t>
  </si>
  <si>
    <t>Rifaina</t>
  </si>
  <si>
    <t xml:space="preserve"> 120 dias de execução + 60 dias para vistoria e análise da medição +</t>
  </si>
  <si>
    <t>540 dias</t>
  </si>
  <si>
    <r>
      <t xml:space="preserve">FINAL: </t>
    </r>
    <r>
      <rPr>
        <sz val="10"/>
        <color rgb="FFFF0000"/>
        <rFont val="Times New Roman"/>
        <family val="1"/>
      </rPr>
      <t xml:space="preserve"> </t>
    </r>
    <r>
      <rPr>
        <u/>
        <sz val="10"/>
        <rFont val="Times New Roman"/>
        <family val="1"/>
      </rPr>
      <t>(180+120+60+ 180 DIAS PARA ENCERRAMENTO)</t>
    </r>
    <r>
      <rPr>
        <sz val="10"/>
        <color rgb="FFFF0000"/>
        <rFont val="Times New Roman"/>
        <family val="1"/>
      </rPr>
      <t xml:space="preserve"> </t>
    </r>
    <r>
      <rPr>
        <sz val="10"/>
        <color indexed="12"/>
        <rFont val="Times New Roman"/>
        <family val="1"/>
      </rPr>
      <t>dias a partir da data da assinatura do convênio</t>
    </r>
  </si>
  <si>
    <r>
      <t xml:space="preserve"> 180 dias para análise das prestações de contas, adequações e encerramento =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540 dias</t>
    </r>
  </si>
  <si>
    <t>INSTALAÇÕES ELÉTRICAS</t>
  </si>
  <si>
    <t>KELSON ROBERT DA SILVA FLORIANO</t>
  </si>
  <si>
    <t>ASSINATURA: ____________________________________________________________</t>
  </si>
  <si>
    <t>DEMOLIÇÕES E RETIRADAS</t>
  </si>
  <si>
    <t>SERVIÇOS GLOBAL - PAVIMENTAÇÃO, REVESTIMENTOS, PAISAGISMO E FUNDAÇÃO</t>
  </si>
  <si>
    <t>FONTE INTERATIVA</t>
  </si>
  <si>
    <r>
      <t>PERÍODO:</t>
    </r>
    <r>
      <rPr>
        <b/>
        <sz val="12"/>
        <color indexed="12"/>
        <rFont val="Times New Roman"/>
        <family val="1"/>
      </rPr>
      <t xml:space="preserve"> 270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</si>
  <si>
    <t>ENGENHEIRO CIVIL - CREA: 5061583500   ART. Nº28027230180523741</t>
  </si>
  <si>
    <t>OBRA: ILUMINAÇÃO ORNAMENTAL, CONSTRUÇÃO DE FONTE E REVITALIZAÇÃO DA PRAÇA ALBERTO MARINO BARALDI.                                                                                                                                         RUA BARÃO DE RIFAINA, Nº885, JARDIM ALZIRA, RIFAINA - SP</t>
  </si>
  <si>
    <t>3 E 4</t>
  </si>
  <si>
    <t>50% CADA</t>
  </si>
  <si>
    <r>
      <t>PERÍODO: 270</t>
    </r>
    <r>
      <rPr>
        <b/>
        <sz val="12"/>
        <color indexed="12"/>
        <rFont val="Times New Roman"/>
        <family val="1"/>
      </rPr>
      <t xml:space="preserve"> </t>
    </r>
    <r>
      <rPr>
        <b/>
        <sz val="12"/>
        <rFont val="Times New Roman"/>
        <family val="1"/>
      </rPr>
      <t>dias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</si>
</sst>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[$-416]mmmm\-yy;@"/>
    <numFmt numFmtId="165" formatCode="_-[$R$-416]\ * #,##0.00_-;\-[$R$-416]\ * #,##0.00_-;_-[$R$-416]\ * &quot;-&quot;??_-;_-@_-"/>
  </numFmts>
  <fonts count="28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2"/>
      <color indexed="12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sz val="10"/>
      <color indexed="8"/>
      <name val="MS Sans Serif"/>
      <family val="2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u/>
      <sz val="12"/>
      <name val="Times New Roman"/>
      <family val="1"/>
    </font>
    <font>
      <b/>
      <sz val="14"/>
      <color rgb="FFFF0000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u/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gray06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1" fillId="0" borderId="0"/>
    <xf numFmtId="43" fontId="24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1" applyFont="1"/>
    <xf numFmtId="0" fontId="5" fillId="0" borderId="0" xfId="1" applyFont="1" applyBorder="1"/>
    <xf numFmtId="0" fontId="5" fillId="0" borderId="0" xfId="1" applyFont="1"/>
    <xf numFmtId="0" fontId="2" fillId="0" borderId="1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2" xfId="1" applyFont="1" applyBorder="1"/>
    <xf numFmtId="0" fontId="6" fillId="0" borderId="7" xfId="1" applyFont="1" applyBorder="1" applyAlignment="1">
      <alignment horizontal="center"/>
    </xf>
    <xf numFmtId="0" fontId="10" fillId="0" borderId="5" xfId="1" applyFont="1" applyBorder="1" applyAlignment="1">
      <alignment horizontal="centerContinuous"/>
    </xf>
    <xf numFmtId="4" fontId="5" fillId="0" borderId="7" xfId="1" applyNumberFormat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6" fillId="2" borderId="20" xfId="1" applyFont="1" applyFill="1" applyBorder="1" applyAlignment="1">
      <alignment horizontal="left" vertical="center"/>
    </xf>
    <xf numFmtId="0" fontId="5" fillId="2" borderId="21" xfId="1" applyFont="1" applyFill="1" applyBorder="1"/>
    <xf numFmtId="0" fontId="4" fillId="2" borderId="21" xfId="1" applyFont="1" applyFill="1" applyBorder="1" applyAlignment="1">
      <alignment horizontal="center"/>
    </xf>
    <xf numFmtId="4" fontId="5" fillId="2" borderId="21" xfId="1" applyNumberFormat="1" applyFont="1" applyFill="1" applyBorder="1" applyAlignment="1">
      <alignment horizontal="center"/>
    </xf>
    <xf numFmtId="4" fontId="5" fillId="2" borderId="21" xfId="1" applyNumberFormat="1" applyFont="1" applyFill="1" applyBorder="1" applyAlignment="1"/>
    <xf numFmtId="4" fontId="5" fillId="2" borderId="22" xfId="1" applyNumberFormat="1" applyFont="1" applyFill="1" applyBorder="1" applyAlignment="1">
      <alignment horizontal="center"/>
    </xf>
    <xf numFmtId="0" fontId="8" fillId="0" borderId="8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center"/>
    </xf>
    <xf numFmtId="0" fontId="4" fillId="0" borderId="8" xfId="1" applyFont="1" applyBorder="1" applyAlignment="1">
      <alignment horizontal="left"/>
    </xf>
    <xf numFmtId="0" fontId="14" fillId="0" borderId="0" xfId="1" applyFont="1"/>
    <xf numFmtId="0" fontId="12" fillId="0" borderId="1" xfId="1" applyFont="1" applyBorder="1" applyAlignment="1">
      <alignment horizontal="left"/>
    </xf>
    <xf numFmtId="0" fontId="13" fillId="0" borderId="0" xfId="1" applyFont="1" applyBorder="1" applyAlignment="1">
      <alignment horizontal="left"/>
    </xf>
    <xf numFmtId="0" fontId="13" fillId="0" borderId="0" xfId="1" applyFont="1" applyBorder="1" applyAlignment="1">
      <alignment horizontal="center"/>
    </xf>
    <xf numFmtId="4" fontId="8" fillId="0" borderId="0" xfId="1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0" fontId="5" fillId="0" borderId="2" xfId="1" applyFont="1" applyBorder="1"/>
    <xf numFmtId="0" fontId="15" fillId="0" borderId="1" xfId="1" applyFont="1" applyBorder="1"/>
    <xf numFmtId="0" fontId="5" fillId="0" borderId="0" xfId="1" applyFont="1" applyBorder="1" applyAlignment="1">
      <alignment horizontal="center"/>
    </xf>
    <xf numFmtId="0" fontId="2" fillId="0" borderId="25" xfId="1" applyFont="1" applyBorder="1"/>
    <xf numFmtId="0" fontId="2" fillId="0" borderId="26" xfId="1" applyFont="1" applyBorder="1"/>
    <xf numFmtId="0" fontId="2" fillId="0" borderId="0" xfId="1" applyFont="1" applyAlignment="1">
      <alignment horizontal="center"/>
    </xf>
    <xf numFmtId="0" fontId="16" fillId="0" borderId="0" xfId="1" applyFont="1" applyBorder="1"/>
    <xf numFmtId="0" fontId="4" fillId="0" borderId="5" xfId="1" applyFont="1" applyBorder="1" applyAlignment="1">
      <alignment horizontal="center"/>
    </xf>
    <xf numFmtId="4" fontId="5" fillId="0" borderId="18" xfId="1" applyNumberFormat="1" applyFont="1" applyBorder="1" applyAlignment="1">
      <alignment horizontal="center"/>
    </xf>
    <xf numFmtId="4" fontId="9" fillId="0" borderId="19" xfId="1" applyNumberFormat="1" applyFont="1" applyBorder="1" applyAlignment="1">
      <alignment horizontal="center"/>
    </xf>
    <xf numFmtId="4" fontId="5" fillId="0" borderId="5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 vertical="center"/>
    </xf>
    <xf numFmtId="0" fontId="6" fillId="0" borderId="27" xfId="1" applyFont="1" applyBorder="1" applyAlignment="1">
      <alignment horizontal="left" vertical="center"/>
    </xf>
    <xf numFmtId="4" fontId="8" fillId="0" borderId="28" xfId="1" applyNumberFormat="1" applyFont="1" applyBorder="1" applyAlignment="1">
      <alignment horizontal="center"/>
    </xf>
    <xf numFmtId="4" fontId="5" fillId="0" borderId="31" xfId="1" applyNumberFormat="1" applyFont="1" applyBorder="1" applyAlignment="1">
      <alignment horizontal="center"/>
    </xf>
    <xf numFmtId="4" fontId="9" fillId="0" borderId="32" xfId="1" applyNumberFormat="1" applyFont="1" applyBorder="1" applyAlignment="1">
      <alignment horizontal="center"/>
    </xf>
    <xf numFmtId="4" fontId="2" fillId="0" borderId="31" xfId="1" applyNumberFormat="1" applyFont="1" applyBorder="1" applyAlignment="1">
      <alignment horizontal="center"/>
    </xf>
    <xf numFmtId="4" fontId="7" fillId="0" borderId="32" xfId="1" applyNumberFormat="1" applyFont="1" applyBorder="1" applyAlignment="1">
      <alignment horizontal="center"/>
    </xf>
    <xf numFmtId="4" fontId="5" fillId="0" borderId="34" xfId="1" applyNumberFormat="1" applyFont="1" applyBorder="1" applyAlignment="1">
      <alignment horizontal="center"/>
    </xf>
    <xf numFmtId="4" fontId="9" fillId="0" borderId="34" xfId="1" applyNumberFormat="1" applyFont="1" applyBorder="1" applyAlignment="1">
      <alignment horizontal="center"/>
    </xf>
    <xf numFmtId="4" fontId="8" fillId="0" borderId="37" xfId="1" applyNumberFormat="1" applyFont="1" applyBorder="1" applyAlignment="1">
      <alignment horizontal="center"/>
    </xf>
    <xf numFmtId="4" fontId="2" fillId="0" borderId="27" xfId="1" applyNumberFormat="1" applyFont="1" applyBorder="1" applyAlignment="1">
      <alignment horizontal="center"/>
    </xf>
    <xf numFmtId="4" fontId="4" fillId="0" borderId="38" xfId="1" applyNumberFormat="1" applyFont="1" applyBorder="1" applyAlignment="1">
      <alignment horizontal="center"/>
    </xf>
    <xf numFmtId="0" fontId="8" fillId="0" borderId="24" xfId="1" applyFont="1" applyBorder="1" applyAlignment="1">
      <alignment horizontal="left"/>
    </xf>
    <xf numFmtId="0" fontId="13" fillId="0" borderId="25" xfId="1" applyFont="1" applyBorder="1" applyAlignment="1">
      <alignment horizontal="left"/>
    </xf>
    <xf numFmtId="0" fontId="13" fillId="0" borderId="40" xfId="1" applyFont="1" applyBorder="1" applyAlignment="1">
      <alignment horizontal="center"/>
    </xf>
    <xf numFmtId="4" fontId="8" fillId="0" borderId="29" xfId="1" applyNumberFormat="1" applyFont="1" applyBorder="1" applyAlignment="1">
      <alignment horizontal="center"/>
    </xf>
    <xf numFmtId="4" fontId="8" fillId="0" borderId="30" xfId="1" applyNumberFormat="1" applyFont="1" applyBorder="1" applyAlignment="1">
      <alignment horizontal="center"/>
    </xf>
    <xf numFmtId="4" fontId="8" fillId="0" borderId="33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/>
    </xf>
    <xf numFmtId="0" fontId="21" fillId="0" borderId="0" xfId="1" applyFont="1" applyBorder="1"/>
    <xf numFmtId="4" fontId="5" fillId="0" borderId="18" xfId="1" applyNumberFormat="1" applyFont="1" applyBorder="1" applyAlignment="1">
      <alignment horizontal="center" wrapText="1"/>
    </xf>
    <xf numFmtId="4" fontId="25" fillId="3" borderId="27" xfId="3" applyNumberFormat="1" applyFont="1" applyFill="1" applyBorder="1" applyAlignment="1">
      <alignment horizontal="center" vertical="center"/>
    </xf>
    <xf numFmtId="165" fontId="25" fillId="3" borderId="38" xfId="3" applyNumberFormat="1" applyFont="1" applyFill="1" applyBorder="1" applyAlignment="1">
      <alignment horizontal="center" vertical="center"/>
    </xf>
    <xf numFmtId="4" fontId="26" fillId="4" borderId="27" xfId="0" applyNumberFormat="1" applyFont="1" applyFill="1" applyBorder="1" applyAlignment="1">
      <alignment horizontal="center" vertical="center"/>
    </xf>
    <xf numFmtId="165" fontId="26" fillId="4" borderId="38" xfId="0" applyNumberFormat="1" applyFont="1" applyFill="1" applyBorder="1" applyAlignment="1">
      <alignment horizontal="center" vertical="center"/>
    </xf>
    <xf numFmtId="4" fontId="27" fillId="4" borderId="27" xfId="3" applyNumberFormat="1" applyFont="1" applyFill="1" applyBorder="1" applyAlignment="1">
      <alignment horizontal="center" vertical="center"/>
    </xf>
    <xf numFmtId="4" fontId="27" fillId="0" borderId="27" xfId="3" applyNumberFormat="1" applyFont="1" applyFill="1" applyBorder="1" applyAlignment="1">
      <alignment horizontal="center" vertical="center"/>
    </xf>
    <xf numFmtId="165" fontId="27" fillId="4" borderId="38" xfId="3" applyNumberFormat="1" applyFont="1" applyFill="1" applyBorder="1" applyAlignment="1">
      <alignment horizontal="left"/>
    </xf>
    <xf numFmtId="4" fontId="25" fillId="5" borderId="27" xfId="3" applyNumberFormat="1" applyFont="1" applyFill="1" applyBorder="1" applyAlignment="1">
      <alignment horizontal="center" vertical="center"/>
    </xf>
    <xf numFmtId="0" fontId="5" fillId="0" borderId="0" xfId="1" applyFont="1" applyBorder="1" applyAlignment="1"/>
    <xf numFmtId="165" fontId="26" fillId="4" borderId="5" xfId="0" applyNumberFormat="1" applyFont="1" applyFill="1" applyBorder="1" applyAlignment="1">
      <alignment horizontal="center" vertical="center"/>
    </xf>
    <xf numFmtId="165" fontId="25" fillId="3" borderId="27" xfId="3" applyNumberFormat="1" applyFont="1" applyFill="1" applyBorder="1" applyAlignment="1">
      <alignment horizontal="center" vertical="center"/>
    </xf>
    <xf numFmtId="165" fontId="26" fillId="4" borderId="27" xfId="0" applyNumberFormat="1" applyFont="1" applyFill="1" applyBorder="1" applyAlignment="1">
      <alignment horizontal="center" vertical="center"/>
    </xf>
    <xf numFmtId="165" fontId="25" fillId="5" borderId="27" xfId="3" applyNumberFormat="1" applyFont="1" applyFill="1" applyBorder="1" applyAlignment="1">
      <alignment horizontal="center" vertical="center"/>
    </xf>
    <xf numFmtId="165" fontId="27" fillId="4" borderId="27" xfId="3" applyNumberFormat="1" applyFont="1" applyFill="1" applyBorder="1" applyAlignment="1">
      <alignment horizontal="center" vertical="center"/>
    </xf>
    <xf numFmtId="4" fontId="25" fillId="4" borderId="27" xfId="3" applyNumberFormat="1" applyFont="1" applyFill="1" applyBorder="1" applyAlignment="1">
      <alignment horizontal="center" vertical="center"/>
    </xf>
    <xf numFmtId="165" fontId="25" fillId="4" borderId="27" xfId="3" applyNumberFormat="1" applyFont="1" applyFill="1" applyBorder="1" applyAlignment="1">
      <alignment horizontal="center" vertical="center"/>
    </xf>
    <xf numFmtId="4" fontId="25" fillId="4" borderId="14" xfId="3" applyNumberFormat="1" applyFont="1" applyFill="1" applyBorder="1" applyAlignment="1">
      <alignment horizontal="center" vertical="center"/>
    </xf>
    <xf numFmtId="165" fontId="27" fillId="4" borderId="16" xfId="3" applyNumberFormat="1" applyFont="1" applyFill="1" applyBorder="1" applyAlignment="1">
      <alignment horizontal="center" vertical="center"/>
    </xf>
    <xf numFmtId="165" fontId="25" fillId="5" borderId="5" xfId="3" applyNumberFormat="1" applyFont="1" applyFill="1" applyBorder="1" applyAlignment="1">
      <alignment horizontal="center" vertical="center"/>
    </xf>
    <xf numFmtId="4" fontId="25" fillId="3" borderId="0" xfId="3" applyNumberFormat="1" applyFont="1" applyFill="1" applyBorder="1" applyAlignment="1">
      <alignment horizontal="center" vertical="center"/>
    </xf>
    <xf numFmtId="165" fontId="25" fillId="3" borderId="0" xfId="3" applyNumberFormat="1" applyFont="1" applyFill="1" applyBorder="1" applyAlignment="1">
      <alignment horizontal="center" vertical="center"/>
    </xf>
    <xf numFmtId="4" fontId="26" fillId="4" borderId="0" xfId="0" applyNumberFormat="1" applyFont="1" applyFill="1" applyBorder="1" applyAlignment="1">
      <alignment horizontal="center" vertical="center"/>
    </xf>
    <xf numFmtId="165" fontId="26" fillId="4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right"/>
    </xf>
    <xf numFmtId="0" fontId="4" fillId="0" borderId="11" xfId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left"/>
    </xf>
    <xf numFmtId="0" fontId="5" fillId="0" borderId="4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12" fillId="0" borderId="50" xfId="1" applyFont="1" applyBorder="1" applyAlignment="1">
      <alignment horizontal="center" vertical="center"/>
    </xf>
    <xf numFmtId="0" fontId="4" fillId="0" borderId="49" xfId="1" applyFont="1" applyBorder="1" applyAlignment="1">
      <alignment horizontal="left" vertical="center"/>
    </xf>
    <xf numFmtId="0" fontId="3" fillId="0" borderId="51" xfId="1" applyFont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20" fillId="0" borderId="47" xfId="1" applyFont="1" applyBorder="1" applyAlignment="1">
      <alignment horizontal="center" vertical="center" wrapText="1"/>
    </xf>
    <xf numFmtId="0" fontId="20" fillId="0" borderId="48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26" xfId="1" applyFont="1" applyBorder="1" applyAlignment="1">
      <alignment horizontal="center" vertical="center" wrapText="1"/>
    </xf>
    <xf numFmtId="0" fontId="5" fillId="0" borderId="43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5" fillId="0" borderId="4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4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39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0" borderId="5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0" borderId="12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164" fontId="2" fillId="0" borderId="36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horizontal="center" vertical="center"/>
    </xf>
  </cellXfs>
  <cellStyles count="4">
    <cellStyle name="Normal" xfId="0" builtinId="0"/>
    <cellStyle name="Normal 2 2" xfId="2"/>
    <cellStyle name="Normal 3" xfId="1"/>
    <cellStyle name="Vírgula" xfId="3" builtinId="3"/>
  </cellStyles>
  <dxfs count="0"/>
  <tableStyles count="0" defaultTableStyle="TableStyleMedium9" defaultPivotStyle="PivotStyleLight16"/>
  <colors>
    <mruColors>
      <color rgb="FF0066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" name="Line 10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3" name="Line 11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4" name="Line 12"/>
        <xdr:cNvSpPr>
          <a:spLocks noChangeShapeType="1"/>
        </xdr:cNvSpPr>
      </xdr:nvSpPr>
      <xdr:spPr bwMode="auto">
        <a:xfrm flipH="1"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5" name="Line 13"/>
        <xdr:cNvSpPr>
          <a:spLocks noChangeShapeType="1"/>
        </xdr:cNvSpPr>
      </xdr:nvSpPr>
      <xdr:spPr bwMode="auto">
        <a:xfrm>
          <a:off x="14645640" y="5105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224117</xdr:colOff>
      <xdr:row>1</xdr:row>
      <xdr:rowOff>22412</xdr:rowOff>
    </xdr:from>
    <xdr:to>
      <xdr:col>2</xdr:col>
      <xdr:colOff>1176617</xdr:colOff>
      <xdr:row>3</xdr:row>
      <xdr:rowOff>25519</xdr:rowOff>
    </xdr:to>
    <xdr:pic>
      <xdr:nvPicPr>
        <xdr:cNvPr id="6" name="Picture 41" descr="brasao de rifaina transparente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11941" y="190500"/>
          <a:ext cx="952500" cy="9556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64"/>
  <sheetViews>
    <sheetView tabSelected="1" view="pageBreakPreview" topLeftCell="A10" zoomScale="85" zoomScaleSheetLayoutView="85" workbookViewId="0">
      <selection activeCell="F22" sqref="F22"/>
    </sheetView>
  </sheetViews>
  <sheetFormatPr defaultColWidth="8.85546875" defaultRowHeight="12.75" x14ac:dyDescent="0.2"/>
  <cols>
    <col min="1" max="2" width="8.85546875" style="1"/>
    <col min="3" max="3" width="32.140625" style="1" customWidth="1"/>
    <col min="4" max="4" width="8.85546875" style="35"/>
    <col min="5" max="5" width="25.7109375" style="35" customWidth="1"/>
    <col min="6" max="9" width="25.7109375" style="1" customWidth="1"/>
    <col min="10" max="10" width="12" style="1" customWidth="1"/>
    <col min="11" max="12" width="8.85546875" style="1"/>
    <col min="13" max="13" width="10.5703125" style="1" customWidth="1"/>
    <col min="14" max="14" width="15.42578125" style="1" customWidth="1"/>
    <col min="15" max="16384" width="8.85546875" style="1"/>
  </cols>
  <sheetData>
    <row r="1" spans="2:15" ht="13.5" thickBot="1" x14ac:dyDescent="0.25"/>
    <row r="2" spans="2:15" ht="45" customHeight="1" x14ac:dyDescent="0.2">
      <c r="B2" s="117"/>
      <c r="C2" s="118"/>
      <c r="D2" s="113" t="s">
        <v>0</v>
      </c>
      <c r="E2" s="113"/>
      <c r="F2" s="113"/>
      <c r="G2" s="113"/>
      <c r="H2" s="113"/>
      <c r="I2" s="113"/>
      <c r="J2" s="114"/>
    </row>
    <row r="3" spans="2:15" s="3" customFormat="1" ht="30" customHeight="1" thickBot="1" x14ac:dyDescent="0.3">
      <c r="B3" s="119"/>
      <c r="C3" s="120"/>
      <c r="D3" s="115"/>
      <c r="E3" s="115"/>
      <c r="F3" s="115"/>
      <c r="G3" s="115"/>
      <c r="H3" s="115"/>
      <c r="I3" s="115"/>
      <c r="J3" s="116"/>
    </row>
    <row r="4" spans="2:15" s="5" customFormat="1" ht="5.0999999999999996" customHeight="1" thickBot="1" x14ac:dyDescent="0.25">
      <c r="D4" s="6"/>
      <c r="E4" s="6"/>
    </row>
    <row r="5" spans="2:15" ht="17.100000000000001" customHeight="1" x14ac:dyDescent="0.2">
      <c r="B5" s="101" t="s">
        <v>20</v>
      </c>
      <c r="C5" s="102"/>
      <c r="D5" s="102"/>
      <c r="E5" s="102"/>
      <c r="F5" s="102"/>
      <c r="G5" s="103" t="s">
        <v>1</v>
      </c>
      <c r="H5" s="104"/>
      <c r="I5" s="104"/>
      <c r="J5" s="105"/>
    </row>
    <row r="6" spans="2:15" ht="17.100000000000001" customHeight="1" x14ac:dyDescent="0.2">
      <c r="B6" s="106" t="s">
        <v>17</v>
      </c>
      <c r="C6" s="107"/>
      <c r="D6" s="107"/>
      <c r="E6" s="107"/>
      <c r="F6" s="107"/>
      <c r="G6" s="108" t="s">
        <v>24</v>
      </c>
      <c r="H6" s="109"/>
      <c r="I6" s="109"/>
      <c r="J6" s="110"/>
    </row>
    <row r="7" spans="2:15" ht="5.0999999999999996" customHeight="1" x14ac:dyDescent="0.2">
      <c r="B7" s="130"/>
      <c r="C7" s="131"/>
      <c r="D7" s="131"/>
      <c r="E7" s="131"/>
      <c r="F7" s="131"/>
      <c r="G7" s="131"/>
      <c r="H7" s="131"/>
      <c r="I7" s="131"/>
      <c r="J7" s="132"/>
    </row>
    <row r="8" spans="2:15" ht="15" customHeight="1" x14ac:dyDescent="0.2">
      <c r="B8" s="121" t="s">
        <v>37</v>
      </c>
      <c r="C8" s="122"/>
      <c r="D8" s="122"/>
      <c r="E8" s="122"/>
      <c r="F8" s="123"/>
      <c r="G8" s="42" t="s">
        <v>2</v>
      </c>
      <c r="H8" s="133" t="s">
        <v>26</v>
      </c>
      <c r="I8" s="134"/>
      <c r="J8" s="8" t="s">
        <v>3</v>
      </c>
    </row>
    <row r="9" spans="2:15" ht="15" customHeight="1" x14ac:dyDescent="0.2">
      <c r="B9" s="124"/>
      <c r="C9" s="125"/>
      <c r="D9" s="125"/>
      <c r="E9" s="125"/>
      <c r="F9" s="126"/>
      <c r="G9" s="135" t="s">
        <v>16</v>
      </c>
      <c r="H9" s="136"/>
      <c r="I9" s="137"/>
      <c r="J9" s="141">
        <v>43220</v>
      </c>
    </row>
    <row r="10" spans="2:15" ht="36.75" customHeight="1" x14ac:dyDescent="0.2">
      <c r="B10" s="127"/>
      <c r="C10" s="128"/>
      <c r="D10" s="128"/>
      <c r="E10" s="128"/>
      <c r="F10" s="129"/>
      <c r="G10" s="138" t="s">
        <v>27</v>
      </c>
      <c r="H10" s="139"/>
      <c r="I10" s="140"/>
      <c r="J10" s="142"/>
    </row>
    <row r="11" spans="2:15" ht="5.0999999999999996" customHeight="1" x14ac:dyDescent="0.2">
      <c r="B11" s="4"/>
      <c r="C11" s="5"/>
      <c r="D11" s="6"/>
      <c r="E11" s="6"/>
      <c r="F11" s="5"/>
      <c r="G11" s="5"/>
      <c r="H11" s="5"/>
      <c r="I11" s="5"/>
      <c r="J11" s="7"/>
    </row>
    <row r="12" spans="2:15" ht="15" customHeight="1" x14ac:dyDescent="0.25">
      <c r="B12" s="91" t="s">
        <v>4</v>
      </c>
      <c r="C12" s="93" t="s">
        <v>5</v>
      </c>
      <c r="D12" s="95" t="s">
        <v>6</v>
      </c>
      <c r="E12" s="41" t="s">
        <v>7</v>
      </c>
      <c r="F12" s="41" t="s">
        <v>8</v>
      </c>
      <c r="G12" s="41" t="s">
        <v>9</v>
      </c>
      <c r="H12" s="9" t="s">
        <v>14</v>
      </c>
      <c r="I12" s="9" t="s">
        <v>15</v>
      </c>
      <c r="J12" s="10"/>
    </row>
    <row r="13" spans="2:15" ht="15" customHeight="1" x14ac:dyDescent="0.25">
      <c r="B13" s="92"/>
      <c r="C13" s="94"/>
      <c r="D13" s="96"/>
      <c r="E13" s="37" t="s">
        <v>35</v>
      </c>
      <c r="F13" s="37" t="s">
        <v>40</v>
      </c>
      <c r="G13" s="37" t="s">
        <v>18</v>
      </c>
      <c r="H13" s="37" t="s">
        <v>18</v>
      </c>
      <c r="I13" s="37" t="s">
        <v>18</v>
      </c>
      <c r="J13" s="52" t="s">
        <v>10</v>
      </c>
    </row>
    <row r="14" spans="2:15" ht="20.100000000000001" customHeight="1" x14ac:dyDescent="0.25">
      <c r="B14" s="97">
        <v>1</v>
      </c>
      <c r="C14" s="89" t="s">
        <v>32</v>
      </c>
      <c r="D14" s="11" t="s">
        <v>19</v>
      </c>
      <c r="E14" s="61">
        <f>E15*100/J15</f>
        <v>99.999934638226975</v>
      </c>
      <c r="F14" s="38"/>
      <c r="G14" s="38"/>
      <c r="H14" s="44"/>
      <c r="I14" s="38"/>
      <c r="J14" s="48">
        <f t="shared" ref="J14" si="0">SUM(E14:I14)</f>
        <v>99.999934638226975</v>
      </c>
      <c r="L14" s="81"/>
      <c r="M14" s="81"/>
      <c r="N14" s="82"/>
      <c r="O14" s="5"/>
    </row>
    <row r="15" spans="2:15" ht="20.100000000000001" customHeight="1" x14ac:dyDescent="0.25">
      <c r="B15" s="98"/>
      <c r="C15" s="90"/>
      <c r="D15" s="12" t="s">
        <v>11</v>
      </c>
      <c r="E15" s="39">
        <f>(N36+N37+N38+N39)*1.2735</f>
        <v>3985.5073950000001</v>
      </c>
      <c r="F15" s="39"/>
      <c r="G15" s="39"/>
      <c r="H15" s="45"/>
      <c r="I15" s="39"/>
      <c r="J15" s="49">
        <f>ROUND(E15+F15,2)</f>
        <v>3985.51</v>
      </c>
      <c r="L15" s="83"/>
      <c r="M15" s="83"/>
      <c r="N15" s="84"/>
      <c r="O15" s="85"/>
    </row>
    <row r="16" spans="2:15" ht="35.1" customHeight="1" x14ac:dyDescent="0.25">
      <c r="B16" s="97">
        <v>2</v>
      </c>
      <c r="C16" s="89" t="s">
        <v>33</v>
      </c>
      <c r="D16" s="11" t="s">
        <v>19</v>
      </c>
      <c r="E16" s="38">
        <f>E17*100/J17</f>
        <v>59.512978493933623</v>
      </c>
      <c r="F16" s="38">
        <f>F17*100/J17</f>
        <v>40.487027046717301</v>
      </c>
      <c r="G16" s="38"/>
      <c r="H16" s="46"/>
      <c r="I16" s="38"/>
      <c r="J16" s="48">
        <f t="shared" ref="J16:J22" si="1">SUM(E16:I16)</f>
        <v>100.00000554065093</v>
      </c>
      <c r="L16" s="83"/>
      <c r="M16" s="83"/>
      <c r="N16" s="84"/>
      <c r="O16" s="85"/>
    </row>
    <row r="17" spans="2:15" ht="35.1" customHeight="1" x14ac:dyDescent="0.25">
      <c r="B17" s="98"/>
      <c r="C17" s="90"/>
      <c r="D17" s="12" t="s">
        <v>11</v>
      </c>
      <c r="E17" s="39">
        <f>(N42+N43+N54+N55+N56+N57+N58+N59+N60+N61+N62+N63+N64+N65+N66)*1.2735</f>
        <v>34962.452505000001</v>
      </c>
      <c r="F17" s="39">
        <f>(N44+N45)*1.2735+N46+N47+N48+N49+N50+N51+N52+N53</f>
        <v>23785.160749999999</v>
      </c>
      <c r="G17" s="39"/>
      <c r="H17" s="47"/>
      <c r="I17" s="39"/>
      <c r="J17" s="49">
        <f>ROUND(E17+F17,2)</f>
        <v>58747.61</v>
      </c>
      <c r="L17" s="83"/>
      <c r="M17" s="83"/>
      <c r="N17" s="84"/>
      <c r="O17" s="85"/>
    </row>
    <row r="18" spans="2:15" ht="20.100000000000001" customHeight="1" x14ac:dyDescent="0.25">
      <c r="B18" s="97">
        <v>3</v>
      </c>
      <c r="C18" s="89" t="s">
        <v>23</v>
      </c>
      <c r="D18" s="11" t="s">
        <v>19</v>
      </c>
      <c r="E18" s="38"/>
      <c r="F18" s="38">
        <f>F19*100/J19</f>
        <v>99.999576727720495</v>
      </c>
      <c r="G18" s="38"/>
      <c r="H18" s="46"/>
      <c r="I18" s="38"/>
      <c r="J18" s="48">
        <f t="shared" si="1"/>
        <v>99.999576727720495</v>
      </c>
      <c r="L18" s="83"/>
      <c r="M18" s="83"/>
      <c r="N18" s="84"/>
      <c r="O18" s="85"/>
    </row>
    <row r="19" spans="2:15" ht="20.100000000000001" customHeight="1" x14ac:dyDescent="0.25">
      <c r="B19" s="98"/>
      <c r="C19" s="90"/>
      <c r="D19" s="12" t="s">
        <v>11</v>
      </c>
      <c r="E19" s="39"/>
      <c r="F19" s="39">
        <f>(N69+N70)*1.2735</f>
        <v>974.54587500000002</v>
      </c>
      <c r="G19" s="39"/>
      <c r="H19" s="47"/>
      <c r="I19" s="39"/>
      <c r="J19" s="49">
        <f>ROUND(E19+F19,2)</f>
        <v>974.55</v>
      </c>
      <c r="L19" s="83"/>
      <c r="M19" s="83"/>
      <c r="N19" s="84"/>
      <c r="O19" s="85"/>
    </row>
    <row r="20" spans="2:15" ht="20.100000000000001" customHeight="1" x14ac:dyDescent="0.25">
      <c r="B20" s="97">
        <v>4</v>
      </c>
      <c r="C20" s="87" t="s">
        <v>29</v>
      </c>
      <c r="D20" s="11" t="s">
        <v>19</v>
      </c>
      <c r="E20" s="38">
        <f>E21*100/J21</f>
        <v>81.153188397728556</v>
      </c>
      <c r="F20" s="38">
        <f>F21*100/J21</f>
        <v>18.846803371682565</v>
      </c>
      <c r="G20" s="38"/>
      <c r="H20" s="46"/>
      <c r="I20" s="38"/>
      <c r="J20" s="48">
        <f t="shared" si="1"/>
        <v>99.999991769411125</v>
      </c>
      <c r="L20" s="81"/>
      <c r="M20" s="81"/>
      <c r="N20" s="82"/>
      <c r="O20" s="85"/>
    </row>
    <row r="21" spans="2:15" ht="20.100000000000001" customHeight="1" x14ac:dyDescent="0.25">
      <c r="B21" s="98"/>
      <c r="C21" s="88"/>
      <c r="D21" s="12" t="s">
        <v>11</v>
      </c>
      <c r="E21" s="39">
        <f>(N74+N75+N76+N77+N78+N79+N80+N81+N82+N83+N84+N85+N88+N89+N90+N91+N92+N93+N94+N95+N96+N97+N98+N99+N100+N101+N102+N103+N104+N105+N106+N107+N108+N109+N110+N111)*1.2735</f>
        <v>26966.961045000004</v>
      </c>
      <c r="F21" s="39">
        <f>(N114+N115+N116+N117+N118+N119+N120+N121+N122+N123)*1.2735+N112+N113</f>
        <v>6262.7362200000007</v>
      </c>
      <c r="G21" s="39"/>
      <c r="H21" s="45"/>
      <c r="I21" s="39"/>
      <c r="J21" s="49">
        <f>ROUND(E21+F21,2)</f>
        <v>33229.699999999997</v>
      </c>
      <c r="L21" s="83"/>
      <c r="M21" s="83"/>
      <c r="N21" s="84"/>
      <c r="O21" s="85"/>
    </row>
    <row r="22" spans="2:15" ht="20.100000000000001" customHeight="1" x14ac:dyDescent="0.25">
      <c r="B22" s="97">
        <v>5</v>
      </c>
      <c r="C22" s="89" t="s">
        <v>34</v>
      </c>
      <c r="D22" s="11" t="s">
        <v>19</v>
      </c>
      <c r="E22" s="61">
        <f>E23*100/J23</f>
        <v>22.739344780606544</v>
      </c>
      <c r="F22" s="38">
        <f>F23*100/J23</f>
        <v>77.260655327729438</v>
      </c>
      <c r="G22" s="38"/>
      <c r="H22" s="44"/>
      <c r="I22" s="38"/>
      <c r="J22" s="48">
        <f t="shared" si="1"/>
        <v>100.00000010833598</v>
      </c>
      <c r="L22" s="83"/>
      <c r="M22" s="83"/>
      <c r="N22" s="84"/>
      <c r="O22" s="85"/>
    </row>
    <row r="23" spans="2:15" ht="20.100000000000001" customHeight="1" x14ac:dyDescent="0.25">
      <c r="B23" s="98"/>
      <c r="C23" s="90"/>
      <c r="D23" s="12" t="s">
        <v>11</v>
      </c>
      <c r="E23" s="39">
        <f>(N130+N131+N132+N133+N134+N135+N136+N137+N138+N139+N140+N141+N142+N143+N144+N145+N146+N147+N148+N149+N150+N151+N152+N153+N154+N157+N158+N159+N160+N161+N162+N163+N164)*1.2735</f>
        <v>39880.34019000001</v>
      </c>
      <c r="F23" s="39">
        <f>N127</f>
        <v>135500</v>
      </c>
      <c r="G23" s="39"/>
      <c r="H23" s="45"/>
      <c r="I23" s="39"/>
      <c r="J23" s="49">
        <f>ROUND(E23+F23,2)</f>
        <v>175380.34</v>
      </c>
      <c r="L23" s="83"/>
      <c r="M23" s="83"/>
      <c r="N23" s="84"/>
      <c r="O23" s="85"/>
    </row>
    <row r="24" spans="2:15" ht="15" customHeight="1" x14ac:dyDescent="0.25">
      <c r="B24" s="97"/>
      <c r="C24" s="89"/>
      <c r="D24" s="11"/>
      <c r="E24" s="38"/>
      <c r="F24" s="38"/>
      <c r="G24" s="38"/>
      <c r="H24" s="46"/>
      <c r="I24" s="38"/>
      <c r="J24" s="48"/>
      <c r="L24" s="83"/>
      <c r="M24" s="83"/>
      <c r="N24" s="84"/>
      <c r="O24" s="85"/>
    </row>
    <row r="25" spans="2:15" ht="15" customHeight="1" x14ac:dyDescent="0.25">
      <c r="B25" s="98"/>
      <c r="C25" s="90"/>
      <c r="D25" s="12"/>
      <c r="E25" s="39"/>
      <c r="F25" s="39"/>
      <c r="G25" s="39"/>
      <c r="H25" s="47"/>
      <c r="I25" s="39"/>
      <c r="J25" s="49"/>
      <c r="L25" s="83"/>
      <c r="M25" s="83"/>
      <c r="N25" s="84"/>
      <c r="O25" s="85"/>
    </row>
    <row r="26" spans="2:15" ht="15" customHeight="1" x14ac:dyDescent="0.25">
      <c r="B26" s="97"/>
      <c r="C26" s="87"/>
      <c r="D26" s="11"/>
      <c r="E26" s="38"/>
      <c r="F26" s="38"/>
      <c r="G26" s="38"/>
      <c r="H26" s="46"/>
      <c r="I26" s="38"/>
      <c r="J26" s="48"/>
      <c r="L26" s="83"/>
      <c r="M26" s="83"/>
      <c r="N26" s="84"/>
      <c r="O26" s="85"/>
    </row>
    <row r="27" spans="2:15" ht="15" customHeight="1" x14ac:dyDescent="0.25">
      <c r="B27" s="98"/>
      <c r="C27" s="88"/>
      <c r="D27" s="12"/>
      <c r="E27" s="39"/>
      <c r="F27" s="39"/>
      <c r="G27" s="39"/>
      <c r="H27" s="47"/>
      <c r="I27" s="39"/>
      <c r="J27" s="49"/>
      <c r="L27" s="83"/>
      <c r="M27" s="83"/>
      <c r="N27" s="84"/>
      <c r="O27" s="85"/>
    </row>
    <row r="28" spans="2:15" ht="15" customHeight="1" x14ac:dyDescent="0.25">
      <c r="B28" s="97"/>
      <c r="C28" s="87"/>
      <c r="D28" s="11"/>
      <c r="E28" s="38"/>
      <c r="F28" s="38"/>
      <c r="G28" s="38"/>
      <c r="H28" s="46"/>
      <c r="I28" s="38"/>
      <c r="J28" s="48"/>
      <c r="L28" s="83"/>
      <c r="M28" s="83"/>
      <c r="N28" s="84"/>
      <c r="O28" s="85"/>
    </row>
    <row r="29" spans="2:15" ht="15" customHeight="1" x14ac:dyDescent="0.25">
      <c r="B29" s="98"/>
      <c r="C29" s="88"/>
      <c r="D29" s="12"/>
      <c r="E29" s="39"/>
      <c r="F29" s="39"/>
      <c r="G29" s="39"/>
      <c r="H29" s="45"/>
      <c r="I29" s="39"/>
      <c r="J29" s="49"/>
      <c r="L29" s="83"/>
      <c r="M29" s="83"/>
      <c r="N29" s="84"/>
      <c r="O29" s="85"/>
    </row>
    <row r="30" spans="2:15" ht="15" customHeight="1" x14ac:dyDescent="0.25">
      <c r="B30" s="97"/>
      <c r="C30" s="89"/>
      <c r="D30" s="11"/>
      <c r="E30" s="38"/>
      <c r="F30" s="38"/>
      <c r="G30" s="38"/>
      <c r="H30" s="46"/>
      <c r="I30" s="38"/>
      <c r="J30" s="48"/>
      <c r="L30" s="83"/>
      <c r="M30" s="83"/>
      <c r="N30" s="84"/>
      <c r="O30" s="85"/>
    </row>
    <row r="31" spans="2:15" ht="15" customHeight="1" x14ac:dyDescent="0.25">
      <c r="B31" s="98"/>
      <c r="C31" s="90"/>
      <c r="D31" s="12"/>
      <c r="E31" s="39"/>
      <c r="F31" s="39"/>
      <c r="G31" s="39"/>
      <c r="H31" s="47"/>
      <c r="I31" s="39"/>
      <c r="J31" s="49"/>
      <c r="L31" s="83"/>
      <c r="M31" s="83"/>
      <c r="N31" s="84"/>
      <c r="O31" s="85"/>
    </row>
    <row r="32" spans="2:15" ht="0.95" customHeight="1" x14ac:dyDescent="0.25">
      <c r="B32" s="97"/>
      <c r="C32" s="87"/>
      <c r="D32" s="11"/>
      <c r="E32" s="38"/>
      <c r="F32" s="38"/>
      <c r="G32" s="38"/>
      <c r="H32" s="46"/>
      <c r="I32" s="38"/>
      <c r="J32" s="48"/>
      <c r="L32" s="83"/>
      <c r="M32" s="83"/>
      <c r="N32" s="84"/>
      <c r="O32" s="85"/>
    </row>
    <row r="33" spans="2:15" ht="0.95" customHeight="1" thickBot="1" x14ac:dyDescent="0.3">
      <c r="B33" s="111"/>
      <c r="C33" s="112"/>
      <c r="D33" s="12"/>
      <c r="E33" s="39"/>
      <c r="F33" s="39"/>
      <c r="G33" s="39"/>
      <c r="H33" s="45"/>
      <c r="I33" s="39"/>
      <c r="J33" s="49"/>
      <c r="L33" s="83"/>
      <c r="M33" s="83"/>
      <c r="N33" s="84"/>
      <c r="O33" s="85"/>
    </row>
    <row r="34" spans="2:15" ht="5.0999999999999996" customHeight="1" thickBot="1" x14ac:dyDescent="0.3">
      <c r="B34" s="13"/>
      <c r="C34" s="14"/>
      <c r="D34" s="15"/>
      <c r="E34" s="16"/>
      <c r="F34" s="17"/>
      <c r="G34" s="17"/>
      <c r="H34" s="17"/>
      <c r="I34" s="17"/>
      <c r="J34" s="18"/>
      <c r="L34" s="83"/>
      <c r="M34" s="83"/>
      <c r="N34" s="84"/>
      <c r="O34" s="85"/>
    </row>
    <row r="35" spans="2:15" ht="20.100000000000001" customHeight="1" thickBot="1" x14ac:dyDescent="0.3">
      <c r="B35" s="19" t="s">
        <v>12</v>
      </c>
      <c r="C35" s="20"/>
      <c r="D35" s="21"/>
      <c r="E35" s="43">
        <f>ROUND((E15+E17+E19+E21+E23)*209755.51*1/272317.7,2)</f>
        <v>81489.89</v>
      </c>
      <c r="F35" s="43">
        <f>ROUND((F15+F17+F19+F21+F23)*209755.51*1/272317.7,2)</f>
        <v>128265.62</v>
      </c>
      <c r="G35" s="43"/>
      <c r="H35" s="50"/>
      <c r="I35" s="43"/>
      <c r="J35" s="58">
        <f>ROUND(F35+E35,2)</f>
        <v>209755.51</v>
      </c>
      <c r="L35" s="62"/>
      <c r="M35" s="62"/>
      <c r="N35" s="63">
        <f>SUBTOTAL(9,N36:N40)</f>
        <v>3129.5699999999997</v>
      </c>
      <c r="O35"/>
    </row>
    <row r="36" spans="2:15" ht="20.100000000000001" customHeight="1" thickBot="1" x14ac:dyDescent="0.3">
      <c r="B36" s="22" t="s">
        <v>21</v>
      </c>
      <c r="C36" s="20"/>
      <c r="D36" s="21"/>
      <c r="E36" s="43">
        <f>ROUND((E15+E17+E19+E21+E23)*62562.19*1/272317.7,2)</f>
        <v>24305.37</v>
      </c>
      <c r="F36" s="43">
        <f>ROUND((F15+F17+F19+F21+F23)*62562.19*1/272317.7,2)</f>
        <v>38256.82</v>
      </c>
      <c r="G36" s="40"/>
      <c r="H36" s="51"/>
      <c r="I36" s="40"/>
      <c r="J36" s="58">
        <f>ROUND(F36+E36,2)</f>
        <v>62562.19</v>
      </c>
      <c r="L36" s="64">
        <v>1.66</v>
      </c>
      <c r="M36" s="64">
        <v>255.6</v>
      </c>
      <c r="N36" s="65">
        <f>ROUND(M36*L36,2)</f>
        <v>424.3</v>
      </c>
      <c r="O36">
        <v>1</v>
      </c>
    </row>
    <row r="37" spans="2:15" s="23" customFormat="1" ht="20.100000000000001" customHeight="1" thickBot="1" x14ac:dyDescent="0.3">
      <c r="B37" s="53" t="s">
        <v>13</v>
      </c>
      <c r="C37" s="54"/>
      <c r="D37" s="55"/>
      <c r="E37" s="56">
        <f>ROUND(E35+E36,2)</f>
        <v>105795.26</v>
      </c>
      <c r="F37" s="56">
        <f>ROUND(F35+F36,2)</f>
        <v>166522.44</v>
      </c>
      <c r="G37" s="56"/>
      <c r="H37" s="57"/>
      <c r="I37" s="56"/>
      <c r="J37" s="58">
        <f>F37+E37</f>
        <v>272317.7</v>
      </c>
      <c r="L37" s="64">
        <v>4.21</v>
      </c>
      <c r="M37" s="64">
        <v>51.12</v>
      </c>
      <c r="N37" s="65">
        <f>ROUND(M37*L37,2)</f>
        <v>215.22</v>
      </c>
      <c r="O37">
        <v>1</v>
      </c>
    </row>
    <row r="38" spans="2:15" s="23" customFormat="1" ht="15" customHeight="1" x14ac:dyDescent="0.25">
      <c r="B38" s="24"/>
      <c r="C38" s="25"/>
      <c r="D38" s="26"/>
      <c r="E38" s="27"/>
      <c r="F38" s="28"/>
      <c r="G38" s="28"/>
      <c r="H38" s="28"/>
      <c r="I38" s="28"/>
      <c r="J38" s="29"/>
      <c r="L38" s="64">
        <v>256.8</v>
      </c>
      <c r="M38" s="64">
        <v>7.66</v>
      </c>
      <c r="N38" s="65">
        <f>ROUND(M38*L38,2)</f>
        <v>1967.09</v>
      </c>
      <c r="O38">
        <v>1</v>
      </c>
    </row>
    <row r="39" spans="2:15" ht="15" customHeight="1" x14ac:dyDescent="0.25">
      <c r="B39" s="4"/>
      <c r="C39" s="5"/>
      <c r="D39" s="6"/>
      <c r="E39" s="6"/>
      <c r="F39" s="60" t="s">
        <v>22</v>
      </c>
      <c r="G39" s="2"/>
      <c r="H39" s="2"/>
      <c r="I39" s="2"/>
      <c r="J39" s="30"/>
      <c r="L39" s="64">
        <v>3.72</v>
      </c>
      <c r="M39" s="64">
        <v>140.58000000000001</v>
      </c>
      <c r="N39" s="65">
        <f>ROUND(M39*L39,2)</f>
        <v>522.96</v>
      </c>
      <c r="O39">
        <v>1</v>
      </c>
    </row>
    <row r="40" spans="2:15" ht="15" customHeight="1" x14ac:dyDescent="0.25">
      <c r="B40" s="31" t="s">
        <v>31</v>
      </c>
      <c r="C40" s="2"/>
      <c r="D40" s="32"/>
      <c r="E40" s="32"/>
      <c r="F40" s="60" t="s">
        <v>25</v>
      </c>
      <c r="G40" s="5"/>
      <c r="H40" s="5"/>
      <c r="I40" s="5"/>
      <c r="J40" s="7"/>
      <c r="L40" s="64"/>
      <c r="M40" s="64"/>
      <c r="N40" s="65"/>
      <c r="O40"/>
    </row>
    <row r="41" spans="2:15" ht="15" customHeight="1" x14ac:dyDescent="0.25">
      <c r="B41" s="59" t="s">
        <v>30</v>
      </c>
      <c r="C41" s="70"/>
      <c r="D41" s="70"/>
      <c r="E41" s="70"/>
      <c r="F41" s="60" t="s">
        <v>28</v>
      </c>
      <c r="G41" s="5"/>
      <c r="H41" s="5"/>
      <c r="I41" s="5"/>
      <c r="J41" s="7"/>
      <c r="L41" s="62"/>
      <c r="M41" s="62"/>
      <c r="N41" s="63">
        <f>SUBTOTAL(9,N42:N67)</f>
        <v>50313.33</v>
      </c>
      <c r="O41"/>
    </row>
    <row r="42" spans="2:15" ht="15" customHeight="1" thickBot="1" x14ac:dyDescent="0.3">
      <c r="B42" s="99" t="s">
        <v>36</v>
      </c>
      <c r="C42" s="100"/>
      <c r="D42" s="100"/>
      <c r="E42" s="100"/>
      <c r="F42" s="33"/>
      <c r="G42" s="33"/>
      <c r="H42" s="33"/>
      <c r="I42" s="33"/>
      <c r="J42" s="34"/>
      <c r="L42" s="64">
        <v>178.22</v>
      </c>
      <c r="M42" s="64">
        <v>19.29</v>
      </c>
      <c r="N42" s="65">
        <f>ROUND(M42*L42,2)</f>
        <v>3437.86</v>
      </c>
      <c r="O42">
        <v>2</v>
      </c>
    </row>
    <row r="43" spans="2:15" ht="15" x14ac:dyDescent="0.25">
      <c r="L43" s="64">
        <v>57.15</v>
      </c>
      <c r="M43" s="64">
        <v>110.16</v>
      </c>
      <c r="N43" s="65">
        <f t="shared" ref="N43:N66" si="2">ROUND(M43*L43,2)</f>
        <v>6295.64</v>
      </c>
      <c r="O43">
        <v>2</v>
      </c>
    </row>
    <row r="44" spans="2:15" ht="15.75" x14ac:dyDescent="0.25">
      <c r="C44" s="36"/>
      <c r="D44" s="6"/>
      <c r="L44" s="64">
        <v>350</v>
      </c>
      <c r="M44" s="64">
        <v>1.27</v>
      </c>
      <c r="N44" s="65">
        <f t="shared" si="2"/>
        <v>444.5</v>
      </c>
      <c r="O44">
        <v>4</v>
      </c>
    </row>
    <row r="45" spans="2:15" ht="15.75" x14ac:dyDescent="0.25">
      <c r="C45" s="36"/>
      <c r="D45" s="6"/>
      <c r="L45" s="64">
        <v>350</v>
      </c>
      <c r="M45" s="64">
        <v>8.4</v>
      </c>
      <c r="N45" s="65">
        <f t="shared" si="2"/>
        <v>2940</v>
      </c>
      <c r="O45">
        <v>4</v>
      </c>
    </row>
    <row r="46" spans="2:15" ht="15.75" x14ac:dyDescent="0.25">
      <c r="C46" s="36"/>
      <c r="D46" s="6"/>
      <c r="L46" s="64">
        <v>800</v>
      </c>
      <c r="M46" s="64">
        <v>1.85</v>
      </c>
      <c r="N46" s="65">
        <f t="shared" si="2"/>
        <v>1480</v>
      </c>
      <c r="O46">
        <v>4</v>
      </c>
    </row>
    <row r="47" spans="2:15" ht="15.75" x14ac:dyDescent="0.25">
      <c r="B47" s="3"/>
      <c r="C47" s="2"/>
      <c r="D47" s="6"/>
      <c r="L47" s="64">
        <v>50</v>
      </c>
      <c r="M47" s="64">
        <v>25</v>
      </c>
      <c r="N47" s="65">
        <f t="shared" si="2"/>
        <v>1250</v>
      </c>
      <c r="O47">
        <v>4</v>
      </c>
    </row>
    <row r="48" spans="2:15" ht="15.75" x14ac:dyDescent="0.25">
      <c r="B48" s="3"/>
      <c r="C48" s="36"/>
      <c r="D48" s="6"/>
      <c r="L48" s="64">
        <v>150</v>
      </c>
      <c r="M48" s="64">
        <v>20</v>
      </c>
      <c r="N48" s="65">
        <f t="shared" si="2"/>
        <v>3000</v>
      </c>
      <c r="O48">
        <v>4</v>
      </c>
    </row>
    <row r="49" spans="12:15" ht="15" x14ac:dyDescent="0.25">
      <c r="L49" s="64">
        <v>140</v>
      </c>
      <c r="M49" s="64">
        <v>25</v>
      </c>
      <c r="N49" s="65">
        <f t="shared" si="2"/>
        <v>3500</v>
      </c>
      <c r="O49">
        <v>4</v>
      </c>
    </row>
    <row r="50" spans="12:15" ht="15" x14ac:dyDescent="0.25">
      <c r="L50" s="64">
        <v>600</v>
      </c>
      <c r="M50" s="64">
        <v>3</v>
      </c>
      <c r="N50" s="65">
        <f t="shared" si="2"/>
        <v>1800</v>
      </c>
      <c r="O50">
        <v>4</v>
      </c>
    </row>
    <row r="51" spans="12:15" ht="15" x14ac:dyDescent="0.25">
      <c r="L51" s="64">
        <v>160</v>
      </c>
      <c r="M51" s="64">
        <v>33</v>
      </c>
      <c r="N51" s="65">
        <f t="shared" si="2"/>
        <v>5280</v>
      </c>
      <c r="O51">
        <v>4</v>
      </c>
    </row>
    <row r="52" spans="12:15" ht="15" x14ac:dyDescent="0.25">
      <c r="L52" s="64">
        <v>9</v>
      </c>
      <c r="M52" s="64">
        <v>85</v>
      </c>
      <c r="N52" s="65">
        <f t="shared" si="2"/>
        <v>765</v>
      </c>
      <c r="O52">
        <v>4</v>
      </c>
    </row>
    <row r="53" spans="12:15" ht="15" x14ac:dyDescent="0.25">
      <c r="L53" s="64">
        <v>60</v>
      </c>
      <c r="M53" s="64">
        <v>40</v>
      </c>
      <c r="N53" s="65">
        <f t="shared" si="2"/>
        <v>2400</v>
      </c>
      <c r="O53">
        <v>4</v>
      </c>
    </row>
    <row r="54" spans="12:15" ht="15" x14ac:dyDescent="0.25">
      <c r="L54" s="64">
        <v>1</v>
      </c>
      <c r="M54" s="64">
        <v>876.92</v>
      </c>
      <c r="N54" s="65">
        <f t="shared" si="2"/>
        <v>876.92</v>
      </c>
      <c r="O54">
        <v>2</v>
      </c>
    </row>
    <row r="55" spans="12:15" ht="15" x14ac:dyDescent="0.25">
      <c r="L55" s="64">
        <v>3.22</v>
      </c>
      <c r="M55" s="64">
        <v>1789.85</v>
      </c>
      <c r="N55" s="65">
        <f t="shared" si="2"/>
        <v>5763.32</v>
      </c>
      <c r="O55">
        <v>2</v>
      </c>
    </row>
    <row r="56" spans="12:15" ht="15" x14ac:dyDescent="0.25">
      <c r="L56" s="64">
        <v>4.74</v>
      </c>
      <c r="M56" s="64">
        <v>31.95</v>
      </c>
      <c r="N56" s="65">
        <f t="shared" si="2"/>
        <v>151.44</v>
      </c>
      <c r="O56">
        <v>1</v>
      </c>
    </row>
    <row r="57" spans="12:15" ht="15" x14ac:dyDescent="0.25">
      <c r="L57" s="64">
        <v>4.47</v>
      </c>
      <c r="M57" s="64">
        <v>265.58999999999997</v>
      </c>
      <c r="N57" s="65">
        <f t="shared" si="2"/>
        <v>1187.19</v>
      </c>
      <c r="O57">
        <v>2</v>
      </c>
    </row>
    <row r="58" spans="12:15" ht="15" x14ac:dyDescent="0.25">
      <c r="L58" s="64">
        <v>3.26</v>
      </c>
      <c r="M58" s="64">
        <v>53.81</v>
      </c>
      <c r="N58" s="65">
        <f t="shared" si="2"/>
        <v>175.42</v>
      </c>
      <c r="O58">
        <v>2</v>
      </c>
    </row>
    <row r="59" spans="12:15" ht="15" x14ac:dyDescent="0.25">
      <c r="L59" s="67">
        <v>1.21</v>
      </c>
      <c r="M59" s="67">
        <v>107.62</v>
      </c>
      <c r="N59" s="65">
        <f t="shared" si="2"/>
        <v>130.22</v>
      </c>
      <c r="O59">
        <v>2</v>
      </c>
    </row>
    <row r="60" spans="12:15" ht="15" x14ac:dyDescent="0.25">
      <c r="L60" s="64">
        <v>30.11</v>
      </c>
      <c r="M60" s="64">
        <v>4.28</v>
      </c>
      <c r="N60" s="65">
        <f t="shared" si="2"/>
        <v>128.87</v>
      </c>
      <c r="O60">
        <v>1</v>
      </c>
    </row>
    <row r="61" spans="12:15" ht="15" x14ac:dyDescent="0.25">
      <c r="L61" s="64">
        <v>30.11</v>
      </c>
      <c r="M61" s="64">
        <v>23.97</v>
      </c>
      <c r="N61" s="65">
        <f t="shared" si="2"/>
        <v>721.74</v>
      </c>
      <c r="O61">
        <v>1</v>
      </c>
    </row>
    <row r="62" spans="12:15" ht="15" x14ac:dyDescent="0.25">
      <c r="L62" s="64">
        <v>61.5</v>
      </c>
      <c r="M62" s="64">
        <v>105.09</v>
      </c>
      <c r="N62" s="65">
        <f t="shared" si="2"/>
        <v>6463.04</v>
      </c>
      <c r="O62">
        <v>2</v>
      </c>
    </row>
    <row r="63" spans="12:15" ht="15" x14ac:dyDescent="0.25">
      <c r="L63" s="64">
        <v>1.23</v>
      </c>
      <c r="M63" s="64">
        <v>462.3</v>
      </c>
      <c r="N63" s="65">
        <f t="shared" si="2"/>
        <v>568.63</v>
      </c>
      <c r="O63">
        <v>2</v>
      </c>
    </row>
    <row r="64" spans="12:15" ht="15" x14ac:dyDescent="0.25">
      <c r="L64" s="64">
        <v>8.5</v>
      </c>
      <c r="M64" s="64">
        <v>70.930000000000007</v>
      </c>
      <c r="N64" s="65">
        <f t="shared" si="2"/>
        <v>602.91</v>
      </c>
      <c r="O64">
        <v>2</v>
      </c>
    </row>
    <row r="65" spans="12:15" ht="15" x14ac:dyDescent="0.25">
      <c r="L65" s="66">
        <v>49.8</v>
      </c>
      <c r="M65" s="66">
        <v>5.73</v>
      </c>
      <c r="N65" s="65">
        <f t="shared" si="2"/>
        <v>285.35000000000002</v>
      </c>
      <c r="O65">
        <v>2</v>
      </c>
    </row>
    <row r="66" spans="12:15" ht="15" x14ac:dyDescent="0.25">
      <c r="L66" s="67">
        <v>16</v>
      </c>
      <c r="M66" s="67">
        <v>41.58</v>
      </c>
      <c r="N66" s="65">
        <f t="shared" si="2"/>
        <v>665.28</v>
      </c>
      <c r="O66">
        <v>1</v>
      </c>
    </row>
    <row r="67" spans="12:15" ht="15" x14ac:dyDescent="0.25">
      <c r="L67" s="64"/>
      <c r="M67" s="64"/>
      <c r="N67" s="71"/>
      <c r="O67"/>
    </row>
    <row r="68" spans="12:15" ht="15" x14ac:dyDescent="0.25">
      <c r="L68" s="62"/>
      <c r="M68" s="62"/>
      <c r="N68" s="72">
        <f>SUBTOTAL(9,N69:N70)</f>
        <v>765.25</v>
      </c>
      <c r="O68"/>
    </row>
    <row r="69" spans="12:15" ht="15" x14ac:dyDescent="0.25">
      <c r="L69" s="64">
        <v>42.59</v>
      </c>
      <c r="M69" s="64">
        <v>15.88</v>
      </c>
      <c r="N69" s="65">
        <f>ROUND(M69*L69,2)</f>
        <v>676.33</v>
      </c>
      <c r="O69">
        <v>4</v>
      </c>
    </row>
    <row r="70" spans="12:15" ht="15" x14ac:dyDescent="0.25">
      <c r="L70" s="64">
        <v>6.12</v>
      </c>
      <c r="M70" s="64">
        <v>14.53</v>
      </c>
      <c r="N70" s="65">
        <f>ROUND(M70*L70,2)</f>
        <v>88.92</v>
      </c>
      <c r="O70">
        <v>4</v>
      </c>
    </row>
    <row r="71" spans="12:15" ht="15" x14ac:dyDescent="0.25">
      <c r="L71" s="64"/>
      <c r="M71" s="64"/>
      <c r="N71" s="73"/>
      <c r="O71"/>
    </row>
    <row r="72" spans="12:15" ht="15" x14ac:dyDescent="0.25">
      <c r="L72" s="62"/>
      <c r="M72" s="62"/>
      <c r="N72" s="72">
        <f>ROUND(N73+N87,2)</f>
        <v>26446.9</v>
      </c>
      <c r="O72"/>
    </row>
    <row r="73" spans="12:15" ht="15" x14ac:dyDescent="0.25">
      <c r="L73" s="69"/>
      <c r="M73" s="69"/>
      <c r="N73" s="74">
        <f>SUBTOTAL(9,N74:N86)</f>
        <v>1969.7100000000003</v>
      </c>
      <c r="O73"/>
    </row>
    <row r="74" spans="12:15" ht="15" x14ac:dyDescent="0.25">
      <c r="L74" s="66">
        <v>1</v>
      </c>
      <c r="M74" s="66">
        <v>839.13</v>
      </c>
      <c r="N74" s="75">
        <f>ROUND(M74*L74,2)</f>
        <v>839.13</v>
      </c>
      <c r="O74">
        <v>1</v>
      </c>
    </row>
    <row r="75" spans="12:15" ht="15" x14ac:dyDescent="0.25">
      <c r="L75" s="66">
        <v>1</v>
      </c>
      <c r="M75" s="66">
        <v>259.43</v>
      </c>
      <c r="N75" s="75">
        <f t="shared" ref="N75:N85" si="3">ROUND(M75*L75,2)</f>
        <v>259.43</v>
      </c>
      <c r="O75">
        <v>1</v>
      </c>
    </row>
    <row r="76" spans="12:15" ht="15" x14ac:dyDescent="0.25">
      <c r="L76" s="66">
        <v>1</v>
      </c>
      <c r="M76" s="66">
        <v>114.38</v>
      </c>
      <c r="N76" s="75">
        <f t="shared" si="3"/>
        <v>114.38</v>
      </c>
      <c r="O76">
        <v>1</v>
      </c>
    </row>
    <row r="77" spans="12:15" ht="15" x14ac:dyDescent="0.25">
      <c r="L77" s="66">
        <v>1</v>
      </c>
      <c r="M77" s="66">
        <v>124.32</v>
      </c>
      <c r="N77" s="75">
        <f t="shared" si="3"/>
        <v>124.32</v>
      </c>
      <c r="O77">
        <v>1</v>
      </c>
    </row>
    <row r="78" spans="12:15" ht="15" x14ac:dyDescent="0.25">
      <c r="L78" s="66">
        <v>1</v>
      </c>
      <c r="M78" s="66">
        <v>19.28</v>
      </c>
      <c r="N78" s="75">
        <f t="shared" si="3"/>
        <v>19.28</v>
      </c>
      <c r="O78">
        <v>1</v>
      </c>
    </row>
    <row r="79" spans="12:15" ht="15" x14ac:dyDescent="0.25">
      <c r="L79" s="66">
        <v>1</v>
      </c>
      <c r="M79" s="66">
        <v>20.92</v>
      </c>
      <c r="N79" s="75">
        <f t="shared" si="3"/>
        <v>20.92</v>
      </c>
      <c r="O79">
        <v>1</v>
      </c>
    </row>
    <row r="80" spans="12:15" ht="15" x14ac:dyDescent="0.25">
      <c r="L80" s="66">
        <v>30</v>
      </c>
      <c r="M80" s="66">
        <v>16.95</v>
      </c>
      <c r="N80" s="75">
        <f t="shared" si="3"/>
        <v>508.5</v>
      </c>
      <c r="O80">
        <v>1</v>
      </c>
    </row>
    <row r="81" spans="12:15" ht="15" x14ac:dyDescent="0.25">
      <c r="L81" s="66">
        <v>1.5</v>
      </c>
      <c r="M81" s="66">
        <v>6.1</v>
      </c>
      <c r="N81" s="75">
        <f t="shared" si="3"/>
        <v>9.15</v>
      </c>
      <c r="O81">
        <v>1</v>
      </c>
    </row>
    <row r="82" spans="12:15" ht="15" x14ac:dyDescent="0.25">
      <c r="L82" s="66">
        <v>1</v>
      </c>
      <c r="M82" s="66">
        <v>16.29</v>
      </c>
      <c r="N82" s="75">
        <f t="shared" si="3"/>
        <v>16.29</v>
      </c>
      <c r="O82">
        <v>1</v>
      </c>
    </row>
    <row r="83" spans="12:15" ht="15" x14ac:dyDescent="0.25">
      <c r="L83" s="66">
        <v>1</v>
      </c>
      <c r="M83" s="66">
        <v>7.69</v>
      </c>
      <c r="N83" s="75">
        <f t="shared" si="3"/>
        <v>7.69</v>
      </c>
      <c r="O83">
        <v>1</v>
      </c>
    </row>
    <row r="84" spans="12:15" ht="15" x14ac:dyDescent="0.25">
      <c r="L84" s="66">
        <v>1</v>
      </c>
      <c r="M84" s="66">
        <v>15.15</v>
      </c>
      <c r="N84" s="75">
        <f t="shared" si="3"/>
        <v>15.15</v>
      </c>
      <c r="O84">
        <v>1</v>
      </c>
    </row>
    <row r="85" spans="12:15" ht="15" x14ac:dyDescent="0.25">
      <c r="L85" s="66">
        <v>1</v>
      </c>
      <c r="M85" s="66">
        <v>35.47</v>
      </c>
      <c r="N85" s="75">
        <f t="shared" si="3"/>
        <v>35.47</v>
      </c>
      <c r="O85">
        <v>1</v>
      </c>
    </row>
    <row r="86" spans="12:15" ht="15" x14ac:dyDescent="0.25">
      <c r="L86" s="76"/>
      <c r="M86" s="76"/>
      <c r="N86" s="77"/>
      <c r="O86"/>
    </row>
    <row r="87" spans="12:15" ht="15" x14ac:dyDescent="0.25">
      <c r="L87" s="69"/>
      <c r="M87" s="69"/>
      <c r="N87" s="74">
        <f>SUBTOTAL(9,N88:N123)</f>
        <v>24477.189999999991</v>
      </c>
      <c r="O87"/>
    </row>
    <row r="88" spans="12:15" ht="15" x14ac:dyDescent="0.25">
      <c r="L88" s="66">
        <v>0.85</v>
      </c>
      <c r="M88" s="66">
        <v>58.77</v>
      </c>
      <c r="N88" s="75">
        <f>ROUND(M88*L88,2)</f>
        <v>49.95</v>
      </c>
      <c r="O88">
        <v>2</v>
      </c>
    </row>
    <row r="89" spans="12:15" ht="15" x14ac:dyDescent="0.25">
      <c r="L89" s="66">
        <v>0.7</v>
      </c>
      <c r="M89" s="66">
        <v>31.95</v>
      </c>
      <c r="N89" s="75">
        <f t="shared" ref="N89:N123" si="4">ROUND(M89*L89,2)</f>
        <v>22.37</v>
      </c>
      <c r="O89">
        <v>2</v>
      </c>
    </row>
    <row r="90" spans="12:15" ht="15" x14ac:dyDescent="0.25">
      <c r="L90" s="66">
        <v>13</v>
      </c>
      <c r="M90" s="66">
        <v>41.58</v>
      </c>
      <c r="N90" s="75">
        <f t="shared" si="4"/>
        <v>540.54</v>
      </c>
      <c r="O90">
        <v>2</v>
      </c>
    </row>
    <row r="91" spans="12:15" ht="15" x14ac:dyDescent="0.25">
      <c r="L91" s="66">
        <v>2.5499999999999998</v>
      </c>
      <c r="M91" s="66">
        <v>5.73</v>
      </c>
      <c r="N91" s="75">
        <f t="shared" si="4"/>
        <v>14.61</v>
      </c>
      <c r="O91">
        <v>2</v>
      </c>
    </row>
    <row r="92" spans="12:15" ht="15" x14ac:dyDescent="0.25">
      <c r="L92" s="66">
        <v>0.74</v>
      </c>
      <c r="M92" s="66">
        <v>6.12</v>
      </c>
      <c r="N92" s="75">
        <f t="shared" si="4"/>
        <v>4.53</v>
      </c>
      <c r="O92">
        <v>2</v>
      </c>
    </row>
    <row r="93" spans="12:15" ht="15" x14ac:dyDescent="0.25">
      <c r="L93" s="66">
        <v>0.19</v>
      </c>
      <c r="M93" s="66">
        <v>206.76</v>
      </c>
      <c r="N93" s="75">
        <f t="shared" si="4"/>
        <v>39.28</v>
      </c>
      <c r="O93">
        <v>2</v>
      </c>
    </row>
    <row r="94" spans="12:15" ht="15" x14ac:dyDescent="0.25">
      <c r="L94" s="66">
        <v>3.4</v>
      </c>
      <c r="M94" s="66">
        <v>4.28</v>
      </c>
      <c r="N94" s="75">
        <f t="shared" si="4"/>
        <v>14.55</v>
      </c>
      <c r="O94">
        <v>2</v>
      </c>
    </row>
    <row r="95" spans="12:15" ht="15" x14ac:dyDescent="0.25">
      <c r="L95" s="66">
        <v>3.4</v>
      </c>
      <c r="M95" s="66">
        <v>16.36</v>
      </c>
      <c r="N95" s="75">
        <f t="shared" si="4"/>
        <v>55.62</v>
      </c>
      <c r="O95">
        <v>2</v>
      </c>
    </row>
    <row r="96" spans="12:15" ht="15" x14ac:dyDescent="0.25">
      <c r="L96" s="66">
        <v>3.4</v>
      </c>
      <c r="M96" s="66">
        <v>18.079999999999998</v>
      </c>
      <c r="N96" s="75">
        <f t="shared" si="4"/>
        <v>61.47</v>
      </c>
      <c r="O96">
        <v>2</v>
      </c>
    </row>
    <row r="97" spans="12:15" ht="15" x14ac:dyDescent="0.25">
      <c r="L97" s="66">
        <v>1</v>
      </c>
      <c r="M97" s="66">
        <v>466.2</v>
      </c>
      <c r="N97" s="75">
        <f t="shared" si="4"/>
        <v>466.2</v>
      </c>
      <c r="O97">
        <v>2</v>
      </c>
    </row>
    <row r="98" spans="12:15" ht="15" x14ac:dyDescent="0.25">
      <c r="L98" s="66">
        <v>1</v>
      </c>
      <c r="M98" s="66">
        <v>658.68</v>
      </c>
      <c r="N98" s="75">
        <f t="shared" si="4"/>
        <v>658.68</v>
      </c>
      <c r="O98">
        <v>2</v>
      </c>
    </row>
    <row r="99" spans="12:15" ht="15" x14ac:dyDescent="0.25">
      <c r="L99" s="66">
        <v>1</v>
      </c>
      <c r="M99" s="66">
        <v>59.72</v>
      </c>
      <c r="N99" s="75">
        <f t="shared" si="4"/>
        <v>59.72</v>
      </c>
      <c r="O99">
        <v>2</v>
      </c>
    </row>
    <row r="100" spans="12:15" ht="15" x14ac:dyDescent="0.25">
      <c r="L100" s="66">
        <v>8</v>
      </c>
      <c r="M100" s="66">
        <v>165.61</v>
      </c>
      <c r="N100" s="75">
        <f t="shared" si="4"/>
        <v>1324.88</v>
      </c>
      <c r="O100">
        <v>2</v>
      </c>
    </row>
    <row r="101" spans="12:15" ht="15" x14ac:dyDescent="0.25">
      <c r="L101" s="66">
        <v>9</v>
      </c>
      <c r="M101" s="66">
        <v>114.38</v>
      </c>
      <c r="N101" s="75">
        <f t="shared" si="4"/>
        <v>1029.42</v>
      </c>
      <c r="O101">
        <v>2</v>
      </c>
    </row>
    <row r="102" spans="12:15" ht="15" x14ac:dyDescent="0.25">
      <c r="L102" s="66">
        <v>9</v>
      </c>
      <c r="M102" s="66">
        <v>15.15</v>
      </c>
      <c r="N102" s="75">
        <f t="shared" si="4"/>
        <v>136.35</v>
      </c>
      <c r="O102">
        <v>2</v>
      </c>
    </row>
    <row r="103" spans="12:15" ht="15" x14ac:dyDescent="0.25">
      <c r="L103" s="66">
        <v>2</v>
      </c>
      <c r="M103" s="66">
        <v>124.32</v>
      </c>
      <c r="N103" s="75">
        <f t="shared" si="4"/>
        <v>248.64</v>
      </c>
      <c r="O103">
        <v>2</v>
      </c>
    </row>
    <row r="104" spans="12:15" ht="15" x14ac:dyDescent="0.25">
      <c r="L104" s="66">
        <v>2</v>
      </c>
      <c r="M104" s="66">
        <v>103.64</v>
      </c>
      <c r="N104" s="75">
        <f t="shared" si="4"/>
        <v>207.28</v>
      </c>
      <c r="O104">
        <v>2</v>
      </c>
    </row>
    <row r="105" spans="12:15" ht="15" x14ac:dyDescent="0.25">
      <c r="L105" s="66">
        <v>1</v>
      </c>
      <c r="M105" s="66">
        <v>18.149999999999999</v>
      </c>
      <c r="N105" s="75">
        <f t="shared" si="4"/>
        <v>18.149999999999999</v>
      </c>
      <c r="O105">
        <v>2</v>
      </c>
    </row>
    <row r="106" spans="12:15" ht="15" x14ac:dyDescent="0.25">
      <c r="L106" s="66">
        <v>4</v>
      </c>
      <c r="M106" s="66">
        <v>22.82</v>
      </c>
      <c r="N106" s="75">
        <f t="shared" si="4"/>
        <v>91.28</v>
      </c>
      <c r="O106">
        <v>2</v>
      </c>
    </row>
    <row r="107" spans="12:15" ht="15" x14ac:dyDescent="0.25">
      <c r="L107" s="66">
        <v>9</v>
      </c>
      <c r="M107" s="66">
        <v>9.36</v>
      </c>
      <c r="N107" s="75">
        <f t="shared" si="4"/>
        <v>84.24</v>
      </c>
      <c r="O107">
        <v>2</v>
      </c>
    </row>
    <row r="108" spans="12:15" ht="15" x14ac:dyDescent="0.25">
      <c r="L108" s="66">
        <v>95</v>
      </c>
      <c r="M108" s="66">
        <v>9.4</v>
      </c>
      <c r="N108" s="75">
        <f t="shared" si="4"/>
        <v>893</v>
      </c>
      <c r="O108">
        <v>2</v>
      </c>
    </row>
    <row r="109" spans="12:15" ht="15" x14ac:dyDescent="0.25">
      <c r="L109" s="66">
        <v>100</v>
      </c>
      <c r="M109" s="66">
        <v>8.3699999999999992</v>
      </c>
      <c r="N109" s="75">
        <f t="shared" si="4"/>
        <v>837</v>
      </c>
      <c r="O109">
        <v>2</v>
      </c>
    </row>
    <row r="110" spans="12:15" ht="15" x14ac:dyDescent="0.25">
      <c r="L110" s="66">
        <v>2</v>
      </c>
      <c r="M110" s="66">
        <v>1260</v>
      </c>
      <c r="N110" s="75">
        <f t="shared" si="4"/>
        <v>2520</v>
      </c>
      <c r="O110">
        <v>2</v>
      </c>
    </row>
    <row r="111" spans="12:15" ht="15" x14ac:dyDescent="0.25">
      <c r="L111" s="66">
        <v>6</v>
      </c>
      <c r="M111" s="66">
        <v>1638</v>
      </c>
      <c r="N111" s="75">
        <f t="shared" si="4"/>
        <v>9828</v>
      </c>
      <c r="O111">
        <v>2</v>
      </c>
    </row>
    <row r="112" spans="12:15" ht="15" x14ac:dyDescent="0.25">
      <c r="L112" s="66">
        <v>9</v>
      </c>
      <c r="M112" s="66">
        <v>98.9</v>
      </c>
      <c r="N112" s="75">
        <f t="shared" si="4"/>
        <v>890.1</v>
      </c>
      <c r="O112">
        <v>3</v>
      </c>
    </row>
    <row r="113" spans="12:16" ht="15" x14ac:dyDescent="0.25">
      <c r="L113" s="66">
        <v>9</v>
      </c>
      <c r="M113" s="66">
        <v>84.09</v>
      </c>
      <c r="N113" s="75">
        <f t="shared" si="4"/>
        <v>756.81</v>
      </c>
      <c r="O113">
        <v>3</v>
      </c>
    </row>
    <row r="114" spans="12:16" ht="15" x14ac:dyDescent="0.25">
      <c r="L114" s="66">
        <v>2</v>
      </c>
      <c r="M114" s="66">
        <v>72.64</v>
      </c>
      <c r="N114" s="75">
        <f t="shared" si="4"/>
        <v>145.28</v>
      </c>
      <c r="O114">
        <v>3</v>
      </c>
    </row>
    <row r="115" spans="12:16" ht="15" x14ac:dyDescent="0.25">
      <c r="L115" s="66">
        <v>2</v>
      </c>
      <c r="M115" s="66">
        <v>12.3</v>
      </c>
      <c r="N115" s="75">
        <f t="shared" si="4"/>
        <v>24.6</v>
      </c>
      <c r="O115">
        <v>3</v>
      </c>
    </row>
    <row r="116" spans="12:16" ht="15" x14ac:dyDescent="0.25">
      <c r="L116" s="66">
        <v>1</v>
      </c>
      <c r="M116" s="66">
        <v>21.39</v>
      </c>
      <c r="N116" s="75">
        <f t="shared" si="4"/>
        <v>21.39</v>
      </c>
      <c r="O116">
        <v>3</v>
      </c>
    </row>
    <row r="117" spans="12:16" ht="15" x14ac:dyDescent="0.25">
      <c r="L117" s="66">
        <v>3</v>
      </c>
      <c r="M117" s="66">
        <v>9.98</v>
      </c>
      <c r="N117" s="75">
        <f t="shared" si="4"/>
        <v>29.94</v>
      </c>
      <c r="O117">
        <v>3</v>
      </c>
    </row>
    <row r="118" spans="12:16" ht="15" x14ac:dyDescent="0.25">
      <c r="L118" s="66">
        <v>17</v>
      </c>
      <c r="M118" s="66">
        <v>57.32</v>
      </c>
      <c r="N118" s="75">
        <f t="shared" si="4"/>
        <v>974.44</v>
      </c>
      <c r="O118">
        <v>3</v>
      </c>
    </row>
    <row r="119" spans="12:16" ht="15" x14ac:dyDescent="0.25">
      <c r="L119" s="66">
        <v>350</v>
      </c>
      <c r="M119" s="66">
        <v>1.76</v>
      </c>
      <c r="N119" s="75">
        <f t="shared" si="4"/>
        <v>616</v>
      </c>
      <c r="O119">
        <v>3</v>
      </c>
    </row>
    <row r="120" spans="12:16" ht="15" x14ac:dyDescent="0.25">
      <c r="L120" s="66">
        <v>300</v>
      </c>
      <c r="M120" s="66">
        <v>2.99</v>
      </c>
      <c r="N120" s="75">
        <f t="shared" si="4"/>
        <v>897</v>
      </c>
      <c r="O120">
        <v>3</v>
      </c>
    </row>
    <row r="121" spans="12:16" ht="15" x14ac:dyDescent="0.25">
      <c r="L121" s="66">
        <v>50</v>
      </c>
      <c r="M121" s="66">
        <v>8.15</v>
      </c>
      <c r="N121" s="75">
        <f t="shared" si="4"/>
        <v>407.5</v>
      </c>
      <c r="O121">
        <v>3</v>
      </c>
    </row>
    <row r="122" spans="12:16" ht="15" x14ac:dyDescent="0.25">
      <c r="L122" s="66">
        <v>10</v>
      </c>
      <c r="M122" s="66">
        <v>16.95</v>
      </c>
      <c r="N122" s="75">
        <f t="shared" si="4"/>
        <v>169.5</v>
      </c>
      <c r="O122">
        <v>3</v>
      </c>
    </row>
    <row r="123" spans="12:16" ht="15" x14ac:dyDescent="0.25">
      <c r="L123" s="66">
        <v>20.5</v>
      </c>
      <c r="M123" s="66">
        <v>16.53</v>
      </c>
      <c r="N123" s="75">
        <f t="shared" si="4"/>
        <v>338.87</v>
      </c>
      <c r="O123">
        <v>3</v>
      </c>
    </row>
    <row r="124" spans="12:16" ht="15" x14ac:dyDescent="0.25">
      <c r="L124" s="78"/>
      <c r="M124" s="78"/>
      <c r="N124" s="79"/>
      <c r="O124"/>
    </row>
    <row r="125" spans="12:16" ht="15" x14ac:dyDescent="0.25">
      <c r="L125" s="62"/>
      <c r="M125" s="62"/>
      <c r="N125" s="72">
        <f>ROUND(N126+N129+N156,2)</f>
        <v>166815.54</v>
      </c>
      <c r="O125"/>
    </row>
    <row r="126" spans="12:16" ht="15" x14ac:dyDescent="0.25">
      <c r="L126" s="69"/>
      <c r="M126" s="69"/>
      <c r="N126" s="80">
        <f>SUBTOTAL(9,N127)</f>
        <v>135500</v>
      </c>
      <c r="O126"/>
    </row>
    <row r="127" spans="12:16" ht="15" x14ac:dyDescent="0.25">
      <c r="L127" s="64">
        <v>1</v>
      </c>
      <c r="M127" s="64">
        <v>135500</v>
      </c>
      <c r="N127" s="65">
        <f>ROUND(M127,2)</f>
        <v>135500</v>
      </c>
      <c r="O127" s="86" t="s">
        <v>38</v>
      </c>
      <c r="P127" s="1" t="s">
        <v>39</v>
      </c>
    </row>
    <row r="128" spans="12:16" ht="15" x14ac:dyDescent="0.25">
      <c r="L128" s="64"/>
      <c r="M128" s="64"/>
      <c r="N128" s="71"/>
      <c r="O128"/>
    </row>
    <row r="129" spans="12:15" ht="15" x14ac:dyDescent="0.25">
      <c r="L129" s="69"/>
      <c r="M129" s="69"/>
      <c r="N129" s="80">
        <f>SUBTOTAL(9,N130:N155)</f>
        <v>24746.97</v>
      </c>
      <c r="O129"/>
    </row>
    <row r="130" spans="12:15" ht="15" x14ac:dyDescent="0.25">
      <c r="L130" s="67">
        <v>12.25</v>
      </c>
      <c r="M130" s="67">
        <v>8.11</v>
      </c>
      <c r="N130" s="68">
        <f>ROUND(M130*L130,2)</f>
        <v>99.35</v>
      </c>
      <c r="O130">
        <v>1</v>
      </c>
    </row>
    <row r="131" spans="12:15" ht="15" x14ac:dyDescent="0.25">
      <c r="L131" s="67">
        <v>16</v>
      </c>
      <c r="M131" s="67">
        <v>26.55</v>
      </c>
      <c r="N131" s="68">
        <f t="shared" ref="N131:N154" si="5">ROUND(M131*L131,2)</f>
        <v>424.8</v>
      </c>
      <c r="O131">
        <v>1</v>
      </c>
    </row>
    <row r="132" spans="12:15" ht="15" x14ac:dyDescent="0.25">
      <c r="L132" s="67">
        <v>40.42</v>
      </c>
      <c r="M132" s="67">
        <v>7.9</v>
      </c>
      <c r="N132" s="68">
        <f t="shared" si="5"/>
        <v>319.32</v>
      </c>
      <c r="O132">
        <v>1</v>
      </c>
    </row>
    <row r="133" spans="12:15" ht="15" x14ac:dyDescent="0.25">
      <c r="L133" s="67">
        <v>41.3</v>
      </c>
      <c r="M133" s="67">
        <v>6.01</v>
      </c>
      <c r="N133" s="68">
        <f t="shared" si="5"/>
        <v>248.21</v>
      </c>
      <c r="O133">
        <v>1</v>
      </c>
    </row>
    <row r="134" spans="12:15" ht="15" x14ac:dyDescent="0.25">
      <c r="L134" s="67">
        <v>623.70000000000005</v>
      </c>
      <c r="M134" s="67">
        <v>5.73</v>
      </c>
      <c r="N134" s="68">
        <f t="shared" si="5"/>
        <v>3573.8</v>
      </c>
      <c r="O134">
        <v>1</v>
      </c>
    </row>
    <row r="135" spans="12:15" ht="15" x14ac:dyDescent="0.25">
      <c r="L135" s="67">
        <v>129.1</v>
      </c>
      <c r="M135" s="67">
        <v>6.12</v>
      </c>
      <c r="N135" s="68">
        <f t="shared" si="5"/>
        <v>790.09</v>
      </c>
      <c r="O135">
        <v>1</v>
      </c>
    </row>
    <row r="136" spans="12:15" ht="15" x14ac:dyDescent="0.25">
      <c r="L136" s="67">
        <v>28</v>
      </c>
      <c r="M136" s="67">
        <v>114.66</v>
      </c>
      <c r="N136" s="68">
        <f t="shared" si="5"/>
        <v>3210.48</v>
      </c>
      <c r="O136">
        <v>1</v>
      </c>
    </row>
    <row r="137" spans="12:15" ht="15" x14ac:dyDescent="0.25">
      <c r="L137" s="67">
        <v>9</v>
      </c>
      <c r="M137" s="67">
        <v>94.46</v>
      </c>
      <c r="N137" s="68">
        <f t="shared" si="5"/>
        <v>850.14</v>
      </c>
      <c r="O137">
        <v>1</v>
      </c>
    </row>
    <row r="138" spans="12:15" ht="15" x14ac:dyDescent="0.25">
      <c r="L138" s="67">
        <v>13.56</v>
      </c>
      <c r="M138" s="67">
        <v>272.54000000000002</v>
      </c>
      <c r="N138" s="68">
        <f t="shared" si="5"/>
        <v>3695.64</v>
      </c>
      <c r="O138">
        <v>1</v>
      </c>
    </row>
    <row r="139" spans="12:15" ht="15" x14ac:dyDescent="0.25">
      <c r="L139" s="67">
        <v>8.02</v>
      </c>
      <c r="M139" s="67">
        <v>74.33</v>
      </c>
      <c r="N139" s="68">
        <f t="shared" si="5"/>
        <v>596.13</v>
      </c>
      <c r="O139">
        <v>1</v>
      </c>
    </row>
    <row r="140" spans="12:15" ht="15" x14ac:dyDescent="0.25">
      <c r="L140" s="67">
        <v>5.54</v>
      </c>
      <c r="M140" s="67">
        <v>107.62</v>
      </c>
      <c r="N140" s="68">
        <f t="shared" si="5"/>
        <v>596.21</v>
      </c>
      <c r="O140">
        <v>1</v>
      </c>
    </row>
    <row r="141" spans="12:15" ht="15" x14ac:dyDescent="0.25">
      <c r="L141" s="67">
        <v>23.4</v>
      </c>
      <c r="M141" s="67">
        <v>54.68</v>
      </c>
      <c r="N141" s="68">
        <f t="shared" si="5"/>
        <v>1279.51</v>
      </c>
      <c r="O141">
        <v>1</v>
      </c>
    </row>
    <row r="142" spans="12:15" ht="15" x14ac:dyDescent="0.25">
      <c r="L142" s="67">
        <v>62.2</v>
      </c>
      <c r="M142" s="67">
        <v>10.5</v>
      </c>
      <c r="N142" s="68">
        <f t="shared" si="5"/>
        <v>653.1</v>
      </c>
      <c r="O142">
        <v>2</v>
      </c>
    </row>
    <row r="143" spans="12:15" ht="15" x14ac:dyDescent="0.25">
      <c r="L143" s="67">
        <v>17.52</v>
      </c>
      <c r="M143" s="67">
        <v>59.4</v>
      </c>
      <c r="N143" s="68">
        <f t="shared" si="5"/>
        <v>1040.69</v>
      </c>
      <c r="O143">
        <v>2</v>
      </c>
    </row>
    <row r="144" spans="12:15" ht="15" x14ac:dyDescent="0.25">
      <c r="L144" s="67">
        <v>0.14000000000000001</v>
      </c>
      <c r="M144" s="67">
        <v>462.3</v>
      </c>
      <c r="N144" s="68">
        <f t="shared" si="5"/>
        <v>64.72</v>
      </c>
      <c r="O144">
        <v>2</v>
      </c>
    </row>
    <row r="145" spans="12:15" ht="15" x14ac:dyDescent="0.25">
      <c r="L145" s="67">
        <v>97.8</v>
      </c>
      <c r="M145" s="67">
        <v>4.28</v>
      </c>
      <c r="N145" s="68">
        <f t="shared" si="5"/>
        <v>418.58</v>
      </c>
      <c r="O145">
        <v>2</v>
      </c>
    </row>
    <row r="146" spans="12:15" ht="15" x14ac:dyDescent="0.25">
      <c r="L146" s="67">
        <v>97.8</v>
      </c>
      <c r="M146" s="67">
        <v>7.97</v>
      </c>
      <c r="N146" s="68">
        <f t="shared" si="5"/>
        <v>779.47</v>
      </c>
      <c r="O146">
        <v>2</v>
      </c>
    </row>
    <row r="147" spans="12:15" ht="15" x14ac:dyDescent="0.25">
      <c r="L147" s="67">
        <v>31.28</v>
      </c>
      <c r="M147" s="67">
        <v>18.309999999999999</v>
      </c>
      <c r="N147" s="68">
        <f t="shared" si="5"/>
        <v>572.74</v>
      </c>
      <c r="O147">
        <v>2</v>
      </c>
    </row>
    <row r="148" spans="12:15" ht="15" x14ac:dyDescent="0.25">
      <c r="L148" s="67">
        <v>12.4</v>
      </c>
      <c r="M148" s="67">
        <v>16.73</v>
      </c>
      <c r="N148" s="68">
        <f t="shared" si="5"/>
        <v>207.45</v>
      </c>
      <c r="O148">
        <v>2</v>
      </c>
    </row>
    <row r="149" spans="12:15" ht="15" x14ac:dyDescent="0.25">
      <c r="L149" s="67">
        <v>9.8000000000000007</v>
      </c>
      <c r="M149" s="67">
        <v>98.41</v>
      </c>
      <c r="N149" s="68">
        <f t="shared" si="5"/>
        <v>964.42</v>
      </c>
      <c r="O149">
        <v>2</v>
      </c>
    </row>
    <row r="150" spans="12:15" ht="15" x14ac:dyDescent="0.25">
      <c r="L150" s="66">
        <v>0.42</v>
      </c>
      <c r="M150" s="66">
        <v>328.68</v>
      </c>
      <c r="N150" s="68">
        <f t="shared" si="5"/>
        <v>138.05000000000001</v>
      </c>
      <c r="O150">
        <v>2</v>
      </c>
    </row>
    <row r="151" spans="12:15" ht="15" x14ac:dyDescent="0.25">
      <c r="L151" s="66">
        <v>26</v>
      </c>
      <c r="M151" s="66">
        <v>21.07</v>
      </c>
      <c r="N151" s="68">
        <f t="shared" si="5"/>
        <v>547.82000000000005</v>
      </c>
      <c r="O151">
        <v>2</v>
      </c>
    </row>
    <row r="152" spans="12:15" ht="15" x14ac:dyDescent="0.25">
      <c r="L152" s="66">
        <v>1</v>
      </c>
      <c r="M152" s="66">
        <v>1253.71</v>
      </c>
      <c r="N152" s="68">
        <f t="shared" si="5"/>
        <v>1253.71</v>
      </c>
      <c r="O152">
        <v>2</v>
      </c>
    </row>
    <row r="153" spans="12:15" ht="15" x14ac:dyDescent="0.25">
      <c r="L153" s="66">
        <v>3.15</v>
      </c>
      <c r="M153" s="66">
        <v>476.97</v>
      </c>
      <c r="N153" s="68">
        <f t="shared" si="5"/>
        <v>1502.46</v>
      </c>
      <c r="O153">
        <v>2</v>
      </c>
    </row>
    <row r="154" spans="12:15" ht="15" x14ac:dyDescent="0.25">
      <c r="L154" s="66">
        <v>4.45</v>
      </c>
      <c r="M154" s="66">
        <v>206.76</v>
      </c>
      <c r="N154" s="68">
        <f t="shared" si="5"/>
        <v>920.08</v>
      </c>
      <c r="O154">
        <v>1</v>
      </c>
    </row>
    <row r="155" spans="12:15" ht="15" x14ac:dyDescent="0.25">
      <c r="L155" s="66"/>
      <c r="M155" s="66"/>
      <c r="N155" s="68"/>
      <c r="O155"/>
    </row>
    <row r="156" spans="12:15" ht="15" x14ac:dyDescent="0.25">
      <c r="L156" s="69"/>
      <c r="M156" s="69"/>
      <c r="N156" s="80">
        <f>SUBTOTAL(9,N157:N165)</f>
        <v>6568.57</v>
      </c>
      <c r="O156"/>
    </row>
    <row r="157" spans="12:15" ht="15" x14ac:dyDescent="0.25">
      <c r="L157" s="66">
        <v>9.77</v>
      </c>
      <c r="M157" s="66">
        <v>38.340000000000003</v>
      </c>
      <c r="N157" s="65">
        <f>ROUND(M157*L157,2)</f>
        <v>374.58</v>
      </c>
      <c r="O157">
        <v>2</v>
      </c>
    </row>
    <row r="158" spans="12:15" ht="15" x14ac:dyDescent="0.25">
      <c r="L158" s="66">
        <v>4.57</v>
      </c>
      <c r="M158" s="66">
        <v>265.58999999999997</v>
      </c>
      <c r="N158" s="65">
        <f t="shared" ref="N158:N164" si="6">ROUND(M158*L158,2)</f>
        <v>1213.75</v>
      </c>
      <c r="O158">
        <v>2</v>
      </c>
    </row>
    <row r="159" spans="12:15" ht="15" x14ac:dyDescent="0.25">
      <c r="L159" s="66">
        <v>4.57</v>
      </c>
      <c r="M159" s="66">
        <v>53.81</v>
      </c>
      <c r="N159" s="65">
        <f t="shared" si="6"/>
        <v>245.91</v>
      </c>
      <c r="O159">
        <v>2</v>
      </c>
    </row>
    <row r="160" spans="12:15" ht="15" x14ac:dyDescent="0.25">
      <c r="L160" s="66">
        <v>0.43</v>
      </c>
      <c r="M160" s="67">
        <v>462.3</v>
      </c>
      <c r="N160" s="65">
        <f t="shared" si="6"/>
        <v>198.79</v>
      </c>
      <c r="O160">
        <v>2</v>
      </c>
    </row>
    <row r="161" spans="12:15" ht="15" x14ac:dyDescent="0.25">
      <c r="L161" s="66">
        <v>28</v>
      </c>
      <c r="M161" s="67">
        <v>47.02</v>
      </c>
      <c r="N161" s="65">
        <f t="shared" si="6"/>
        <v>1316.56</v>
      </c>
      <c r="O161">
        <v>2</v>
      </c>
    </row>
    <row r="162" spans="12:15" ht="15" x14ac:dyDescent="0.25">
      <c r="L162" s="66">
        <v>39.9</v>
      </c>
      <c r="M162" s="67">
        <v>59.4</v>
      </c>
      <c r="N162" s="65">
        <f t="shared" si="6"/>
        <v>2370.06</v>
      </c>
      <c r="O162">
        <v>2</v>
      </c>
    </row>
    <row r="163" spans="12:15" ht="15" x14ac:dyDescent="0.25">
      <c r="L163" s="66">
        <v>69.3</v>
      </c>
      <c r="M163" s="67">
        <v>4.28</v>
      </c>
      <c r="N163" s="65">
        <f t="shared" si="6"/>
        <v>296.60000000000002</v>
      </c>
      <c r="O163">
        <v>2</v>
      </c>
    </row>
    <row r="164" spans="12:15" ht="15" x14ac:dyDescent="0.25">
      <c r="L164" s="66">
        <v>69.3</v>
      </c>
      <c r="M164" s="66">
        <v>7.97</v>
      </c>
      <c r="N164" s="65">
        <f t="shared" si="6"/>
        <v>552.32000000000005</v>
      </c>
      <c r="O164">
        <v>2</v>
      </c>
    </row>
  </sheetData>
  <mergeCells count="37">
    <mergeCell ref="D2:J2"/>
    <mergeCell ref="D3:J3"/>
    <mergeCell ref="B2:C3"/>
    <mergeCell ref="B14:B15"/>
    <mergeCell ref="C14:C15"/>
    <mergeCell ref="B8:F10"/>
    <mergeCell ref="B7:J7"/>
    <mergeCell ref="H8:I8"/>
    <mergeCell ref="G9:I9"/>
    <mergeCell ref="G10:I10"/>
    <mergeCell ref="J9:J10"/>
    <mergeCell ref="B42:E42"/>
    <mergeCell ref="B5:F5"/>
    <mergeCell ref="G5:J5"/>
    <mergeCell ref="B6:F6"/>
    <mergeCell ref="G6:J6"/>
    <mergeCell ref="B32:B33"/>
    <mergeCell ref="C32:C33"/>
    <mergeCell ref="B30:B31"/>
    <mergeCell ref="C30:C31"/>
    <mergeCell ref="B20:B21"/>
    <mergeCell ref="C20:C21"/>
    <mergeCell ref="B22:B23"/>
    <mergeCell ref="C22:C23"/>
    <mergeCell ref="B26:B27"/>
    <mergeCell ref="C26:C27"/>
    <mergeCell ref="B28:B29"/>
    <mergeCell ref="C28:C29"/>
    <mergeCell ref="C18:C19"/>
    <mergeCell ref="B12:B13"/>
    <mergeCell ref="C12:C13"/>
    <mergeCell ref="D12:D13"/>
    <mergeCell ref="B24:B25"/>
    <mergeCell ref="C24:C25"/>
    <mergeCell ref="B16:B17"/>
    <mergeCell ref="C16:C17"/>
    <mergeCell ref="B18:B19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Plan1</vt:lpstr>
      <vt:lpstr>Plan2</vt:lpstr>
      <vt:lpstr>Plan3</vt:lpstr>
      <vt:lpstr>Plan1!Area_de_impressao</vt:lpstr>
      <vt:lpstr>Plan1!Titulos_de_impressao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PMFR03</cp:lastModifiedBy>
  <cp:lastPrinted>2018-05-21T12:19:02Z</cp:lastPrinted>
  <dcterms:created xsi:type="dcterms:W3CDTF">2015-08-10T18:17:47Z</dcterms:created>
  <dcterms:modified xsi:type="dcterms:W3CDTF">2018-07-11T12:57:06Z</dcterms:modified>
</cp:coreProperties>
</file>